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R:\KY\2026 Water Rate Case\KAW_R_PSCDR1_NUM001_Attachment_CONFIDENTIAL\Exhibits - Filed\"/>
    </mc:Choice>
  </mc:AlternateContent>
  <xr:revisionPtr revIDLastSave="0" documentId="13_ncr:1_{2591FEE5-16D8-42F2-A0BE-0E8C47150916}" xr6:coauthVersionLast="47" xr6:coauthVersionMax="47" xr10:uidLastSave="{00000000-0000-0000-0000-000000000000}"/>
  <bookViews>
    <workbookView xWindow="2640" yWindow="2640" windowWidth="21600" windowHeight="11295" tabRatio="770" xr2:uid="{00000000-000D-0000-FFFF-FFFF00000000}"/>
  </bookViews>
  <sheets>
    <sheet name="Link In" sheetId="1" r:id="rId1"/>
    <sheet name="Link Out" sheetId="2" r:id="rId2"/>
    <sheet name="Inc Statment - SCH C.1" sheetId="3" r:id="rId3"/>
    <sheet name="MSFR Inc Stmt by Acct - SCH C.2" sheetId="4" r:id="rId4"/>
    <sheet name="MSFR IS Adjust D.1" sheetId="5" r:id="rId5"/>
    <sheet name="MSFR IS Adjust Support D-2" sheetId="6" r:id="rId6"/>
    <sheet name="D-3"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xlnm._FilterDatabase" localSheetId="5" hidden="1">'MSFR IS Adjust Support D-2'!$A$13:$K$13</definedName>
    <definedName name="_xlnm.Print_Area" localSheetId="6">'D-3'!$A$1:$S$19</definedName>
    <definedName name="_xlnm.Print_Area" localSheetId="2">'Inc Statment - SCH C.1'!$A$1:$K$70</definedName>
    <definedName name="_xlnm.Print_Area" localSheetId="3">'MSFR Inc Stmt by Acct - SCH C.2'!$A$1:$I$499</definedName>
    <definedName name="_xlnm.Print_Area" localSheetId="4">'MSFR IS Adjust D.1'!$A$1:$G$33</definedName>
    <definedName name="_xlnm.Print_Area" localSheetId="5">'MSFR IS Adjust Support D-2'!$A$1:$K$84</definedName>
    <definedName name="_xlnm.Print_Titles" localSheetId="3">'MSFR Inc Stmt by Acct - SCH C.2'!$1:$12</definedName>
    <definedName name="_xlnm.Print_Titles" localSheetId="5">'MSFR IS Adjust Support D-2'!$1:$13</definedName>
    <definedName name="Z_2E9FC00E_19D3_4355_A260_417D9236B30F_.wvu.Cols" localSheetId="5" hidden="1">'MSFR IS Adjust Support D-2'!$D:$D</definedName>
    <definedName name="Z_2E9FC00E_19D3_4355_A260_417D9236B30F_.wvu.PrintArea" localSheetId="2" hidden="1">'Inc Statment - SCH C.1'!$A$1:$K$70</definedName>
    <definedName name="Z_2E9FC00E_19D3_4355_A260_417D9236B30F_.wvu.PrintArea" localSheetId="4" hidden="1">'MSFR IS Adjust D.1'!$A$1:$G$33</definedName>
    <definedName name="Z_2E9FC00E_19D3_4355_A260_417D9236B30F_.wvu.PrintArea" localSheetId="5" hidden="1">'MSFR IS Adjust Support D-2'!$A$1:$K$85</definedName>
    <definedName name="Z_2E9FC00E_19D3_4355_A260_417D9236B30F_.wvu.PrintTitles" localSheetId="5" hidden="1">'MSFR IS Adjust Support D-2'!$1:$13</definedName>
    <definedName name="Z_AE1B1716_57F4_4705_A4F2_7A8CD44D74C3_.wvu.Cols" localSheetId="5" hidden="1">'MSFR IS Adjust Support D-2'!$D:$D</definedName>
    <definedName name="Z_AE1B1716_57F4_4705_A4F2_7A8CD44D74C3_.wvu.PrintArea" localSheetId="6" hidden="1">'D-3'!$A$1:$S$19</definedName>
    <definedName name="Z_AE1B1716_57F4_4705_A4F2_7A8CD44D74C3_.wvu.PrintArea" localSheetId="2" hidden="1">'Inc Statment - SCH C.1'!$A$1:$K$71</definedName>
    <definedName name="Z_AE1B1716_57F4_4705_A4F2_7A8CD44D74C3_.wvu.PrintArea" localSheetId="3" hidden="1">'MSFR Inc Stmt by Acct - SCH C.2'!$A$1:$I$499</definedName>
    <definedName name="Z_AE1B1716_57F4_4705_A4F2_7A8CD44D74C3_.wvu.PrintArea" localSheetId="4" hidden="1">'MSFR IS Adjust D.1'!$A$1:$G$33</definedName>
    <definedName name="Z_AE1B1716_57F4_4705_A4F2_7A8CD44D74C3_.wvu.PrintArea" localSheetId="5" hidden="1">'MSFR IS Adjust Support D-2'!$A$1:$K$84</definedName>
    <definedName name="Z_AE1B1716_57F4_4705_A4F2_7A8CD44D74C3_.wvu.PrintTitles" localSheetId="3" hidden="1">'MSFR Inc Stmt by Acct - SCH C.2'!$1:$12</definedName>
    <definedName name="Z_AE1B1716_57F4_4705_A4F2_7A8CD44D74C3_.wvu.PrintTitles" localSheetId="5" hidden="1">'MSFR IS Adjust Support D-2'!$1:$13</definedName>
    <definedName name="Z_AE1B1716_57F4_4705_A4F2_7A8CD44D74C3_.wvu.Rows" localSheetId="5" hidden="1">'MSFR IS Adjust Support D-2'!$6:$6</definedName>
    <definedName name="Z_C98D41B4_6B7D_46F8_862F_B1C92554BE39_.wvu.Cols" localSheetId="5" hidden="1">'MSFR IS Adjust Support D-2'!$D:$D</definedName>
    <definedName name="Z_C98D41B4_6B7D_46F8_862F_B1C92554BE39_.wvu.PrintArea" localSheetId="2" hidden="1">'Inc Statment - SCH C.1'!$A$1:$K$70</definedName>
    <definedName name="Z_C98D41B4_6B7D_46F8_862F_B1C92554BE39_.wvu.PrintArea" localSheetId="4" hidden="1">'MSFR IS Adjust D.1'!$A$1:$G$33</definedName>
    <definedName name="Z_C98D41B4_6B7D_46F8_862F_B1C92554BE39_.wvu.PrintArea" localSheetId="5" hidden="1">'MSFR IS Adjust Support D-2'!$A$1:$K$85</definedName>
    <definedName name="Z_C98D41B4_6B7D_46F8_862F_B1C92554BE39_.wvu.PrintTitles" localSheetId="5" hidden="1">'MSFR IS Adjust Support D-2'!$1:$13</definedName>
    <definedName name="Z_CEC57B47_E6EC_4FDA_BCFD_6AC6A66DD178_.wvu.Cols" localSheetId="5" hidden="1">'MSFR IS Adjust Support D-2'!$D:$D</definedName>
    <definedName name="Z_CEC57B47_E6EC_4FDA_BCFD_6AC6A66DD178_.wvu.PrintArea" localSheetId="2" hidden="1">'Inc Statment - SCH C.1'!$A$1:$K$70</definedName>
    <definedName name="Z_CEC57B47_E6EC_4FDA_BCFD_6AC6A66DD178_.wvu.PrintArea" localSheetId="4" hidden="1">'MSFR IS Adjust D.1'!$A$1:$G$33</definedName>
    <definedName name="Z_CEC57B47_E6EC_4FDA_BCFD_6AC6A66DD178_.wvu.PrintArea" localSheetId="5" hidden="1">'MSFR IS Adjust Support D-2'!$A$1:$K$85</definedName>
    <definedName name="Z_CEC57B47_E6EC_4FDA_BCFD_6AC6A66DD178_.wvu.PrintTitles" localSheetId="5" hidden="1">'MSFR IS Adjust Support D-2'!$1:$13</definedName>
    <definedName name="Z_D80F9502_1760_4B4D_BEE6_65B7268CEFF2_.wvu.Cols" localSheetId="5" hidden="1">'MSFR IS Adjust Support D-2'!$D:$D</definedName>
    <definedName name="Z_D80F9502_1760_4B4D_BEE6_65B7268CEFF2_.wvu.PrintArea" localSheetId="6" hidden="1">'D-3'!$A$1:$S$19</definedName>
    <definedName name="Z_D80F9502_1760_4B4D_BEE6_65B7268CEFF2_.wvu.PrintArea" localSheetId="2" hidden="1">'Inc Statment - SCH C.1'!$A$1:$K$71</definedName>
    <definedName name="Z_D80F9502_1760_4B4D_BEE6_65B7268CEFF2_.wvu.PrintArea" localSheetId="3" hidden="1">'MSFR Inc Stmt by Acct - SCH C.2'!$A$1:$I$499</definedName>
    <definedName name="Z_D80F9502_1760_4B4D_BEE6_65B7268CEFF2_.wvu.PrintArea" localSheetId="4" hidden="1">'MSFR IS Adjust D.1'!$A$1:$G$33</definedName>
    <definedName name="Z_D80F9502_1760_4B4D_BEE6_65B7268CEFF2_.wvu.PrintArea" localSheetId="5" hidden="1">'MSFR IS Adjust Support D-2'!$A$1:$K$84</definedName>
    <definedName name="Z_D80F9502_1760_4B4D_BEE6_65B7268CEFF2_.wvu.PrintTitles" localSheetId="3" hidden="1">'MSFR Inc Stmt by Acct - SCH C.2'!$1:$12</definedName>
    <definedName name="Z_D80F9502_1760_4B4D_BEE6_65B7268CEFF2_.wvu.PrintTitles" localSheetId="5" hidden="1">'MSFR IS Adjust Support D-2'!$1:$13</definedName>
    <definedName name="Z_D80F9502_1760_4B4D_BEE6_65B7268CEFF2_.wvu.Rows" localSheetId="5" hidden="1">'MSFR IS Adjust Support D-2'!$6:$6</definedName>
    <definedName name="Z_E163314F_53A2_4A2F_A9CF_3F94F0129118_.wvu.Cols" localSheetId="5" hidden="1">'MSFR IS Adjust Support D-2'!$D:$D</definedName>
    <definedName name="Z_E163314F_53A2_4A2F_A9CF_3F94F0129118_.wvu.PrintArea" localSheetId="2" hidden="1">'Inc Statment - SCH C.1'!$A$1:$K$70</definedName>
    <definedName name="Z_E163314F_53A2_4A2F_A9CF_3F94F0129118_.wvu.PrintArea" localSheetId="4" hidden="1">'MSFR IS Adjust D.1'!$A$1:$G$33</definedName>
    <definedName name="Z_E163314F_53A2_4A2F_A9CF_3F94F0129118_.wvu.PrintArea" localSheetId="5" hidden="1">'MSFR IS Adjust Support D-2'!$A$1:$K$85</definedName>
    <definedName name="Z_E163314F_53A2_4A2F_A9CF_3F94F0129118_.wvu.PrintTitles" localSheetId="5" hidden="1">'MSFR IS Adjust Support D-2'!$1:$13</definedName>
    <definedName name="Z_F5B97444_16EA_4AA7_9A70_95BB0AFD8284_.wvu.Cols" localSheetId="5" hidden="1">'MSFR IS Adjust Support D-2'!$D:$D</definedName>
    <definedName name="Z_F5B97444_16EA_4AA7_9A70_95BB0AFD8284_.wvu.PrintArea" localSheetId="2" hidden="1">'Inc Statment - SCH C.1'!$A$1:$K$70</definedName>
    <definedName name="Z_F5B97444_16EA_4AA7_9A70_95BB0AFD8284_.wvu.PrintArea" localSheetId="4" hidden="1">'MSFR IS Adjust D.1'!$A$1:$G$33</definedName>
    <definedName name="Z_F5B97444_16EA_4AA7_9A70_95BB0AFD8284_.wvu.PrintArea" localSheetId="5" hidden="1">'MSFR IS Adjust Support D-2'!$A$1:$K$85</definedName>
    <definedName name="Z_F5B97444_16EA_4AA7_9A70_95BB0AFD8284_.wvu.PrintTitles" localSheetId="5" hidden="1">'MSFR IS Adjust Support D-2'!$1:$13</definedName>
    <definedName name="Z_F8C3F9F4_DBFA_417E_A63C_4DCF6CDDDD4D_.wvu.Cols" localSheetId="5" hidden="1">'MSFR IS Adjust Support D-2'!$D:$D</definedName>
    <definedName name="Z_F8C3F9F4_DBFA_417E_A63C_4DCF6CDDDD4D_.wvu.PrintArea" localSheetId="2" hidden="1">'Inc Statment - SCH C.1'!$A$1:$K$70</definedName>
    <definedName name="Z_F8C3F9F4_DBFA_417E_A63C_4DCF6CDDDD4D_.wvu.PrintArea" localSheetId="4" hidden="1">'MSFR IS Adjust D.1'!$A$1:$G$33</definedName>
    <definedName name="Z_F8C3F9F4_DBFA_417E_A63C_4DCF6CDDDD4D_.wvu.PrintArea" localSheetId="5" hidden="1">'MSFR IS Adjust Support D-2'!$A$1:$K$85</definedName>
    <definedName name="Z_F8C3F9F4_DBFA_417E_A63C_4DCF6CDDDD4D_.wvu.PrintTitles" localSheetId="5" hidden="1">'MSFR IS Adjust Support D-2'!$1:$13</definedName>
  </definedNames>
  <calcPr calcId="191028"/>
  <customWorkbookViews>
    <customWorkbookView name="SCHWARML - Personal View" guid="{AE1B1716-57F4-4705-A4F2-7A8CD44D74C3}" mergeInterval="0" personalView="1" maximized="1" xWindow="1" yWindow="1" windowWidth="1152" windowHeight="597" tabRatio="895" activeSheetId="7"/>
    <customWorkbookView name="rungresw - Personal View" guid="{C98D41B4-6B7D-46F8-862F-B1C92554BE39}" mergeInterval="0" personalView="1" maximized="1" xWindow="1" yWindow="1" windowWidth="1920" windowHeight="888" tabRatio="895" activeSheetId="6"/>
    <customWorkbookView name="batesjk - Personal View" guid="{E163314F-53A2-4A2F-A9CF-3F94F0129118}" mergeInterval="0" personalView="1" maximized="1" xWindow="1" yWindow="1" windowWidth="1920" windowHeight="859" tabRatio="895" activeSheetId="6"/>
    <customWorkbookView name="Peter J. Thakadiyil - Personal View" guid="{CEC57B47-E6EC-4FDA-BCFD-6AC6A66DD178}" mergeInterval="0" personalView="1" maximized="1" xWindow="1" yWindow="1" windowWidth="1920" windowHeight="833" tabRatio="895" activeSheetId="1"/>
    <customWorkbookView name="weckbat - Personal View" guid="{F5B97444-16EA-4AA7-9A70-95BB0AFD8284}" mergeInterval="0" personalView="1" maximized="1" xWindow="1" yWindow="1" windowWidth="1920" windowHeight="859" tabRatio="895" activeSheetId="6"/>
    <customWorkbookView name="tiernegc - Personal View" guid="{2E9FC00E-19D3-4355-A260-417D9236B30F}" mergeInterval="0" personalView="1" maximized="1" xWindow="1" yWindow="1" windowWidth="1920" windowHeight="888" tabRatio="895" activeSheetId="6"/>
    <customWorkbookView name="KEATHLLE - Personal View" guid="{F8C3F9F4-DBFA-417E-A63C-4DCF6CDDDD4D}" mergeInterval="0" personalView="1" maximized="1" xWindow="1" yWindow="1" windowWidth="1920" windowHeight="848" tabRatio="895" activeSheetId="1"/>
    <customWorkbookView name="omalleln - Personal View" guid="{D80F9502-1760-4B4D-BEE6-65B7268CEFF2}" mergeInterval="0" personalView="1" maximized="1" windowWidth="1900" windowHeight="787" tabRatio="895"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89" i="1" l="1"/>
  <c r="H488" i="1"/>
  <c r="H479" i="1"/>
  <c r="H478" i="1"/>
  <c r="L51" i="1"/>
  <c r="F363" i="4" l="1"/>
  <c r="E363" i="4"/>
  <c r="D363" i="4"/>
  <c r="M18" i="1" l="1"/>
  <c r="M17" i="1"/>
  <c r="E268" i="2" l="1"/>
  <c r="S7" i="7" l="1"/>
  <c r="K9" i="6"/>
  <c r="G7" i="5"/>
  <c r="I9" i="4"/>
  <c r="D58" i="4" l="1"/>
  <c r="E58" i="4"/>
  <c r="F58" i="4"/>
  <c r="F120" i="1" l="1"/>
  <c r="H120" i="1"/>
  <c r="G58" i="4" l="1"/>
  <c r="F34" i="6"/>
  <c r="G120" i="1"/>
  <c r="G34" i="6" s="1"/>
  <c r="I58" i="4"/>
  <c r="K10" i="3"/>
  <c r="K2" i="3"/>
  <c r="H58" i="4" l="1"/>
  <c r="H34" i="6"/>
  <c r="H119" i="1"/>
  <c r="F119" i="1"/>
  <c r="F33" i="6" s="1"/>
  <c r="D119" i="1"/>
  <c r="C119" i="1"/>
  <c r="H118" i="1"/>
  <c r="F118" i="1"/>
  <c r="F32" i="6" s="1"/>
  <c r="D118" i="1"/>
  <c r="C118" i="1"/>
  <c r="H117" i="1"/>
  <c r="F117" i="1"/>
  <c r="F31" i="6" s="1"/>
  <c r="D117" i="1"/>
  <c r="C117" i="1"/>
  <c r="H116" i="1"/>
  <c r="F116" i="1"/>
  <c r="F30" i="6" s="1"/>
  <c r="D116" i="1"/>
  <c r="C116" i="1"/>
  <c r="H115" i="1"/>
  <c r="F115" i="1"/>
  <c r="F29" i="6" s="1"/>
  <c r="D115" i="1"/>
  <c r="C115" i="1"/>
  <c r="H114" i="1"/>
  <c r="F114" i="1"/>
  <c r="D114" i="1"/>
  <c r="C114" i="1"/>
  <c r="H113" i="1"/>
  <c r="F113" i="1"/>
  <c r="D113" i="1"/>
  <c r="C113" i="1"/>
  <c r="H112" i="1"/>
  <c r="F112" i="1"/>
  <c r="D112" i="1"/>
  <c r="C112" i="1"/>
  <c r="H101" i="1"/>
  <c r="F101" i="1"/>
  <c r="D101" i="1"/>
  <c r="C101" i="1"/>
  <c r="H100" i="1"/>
  <c r="F100" i="1"/>
  <c r="D100" i="1"/>
  <c r="C100" i="1"/>
  <c r="H99" i="1"/>
  <c r="F99" i="1"/>
  <c r="D99" i="1"/>
  <c r="C99" i="1"/>
  <c r="H98" i="1"/>
  <c r="F98" i="1"/>
  <c r="D98" i="1"/>
  <c r="C98" i="1"/>
  <c r="H97" i="1"/>
  <c r="F97" i="1"/>
  <c r="D97" i="1"/>
  <c r="C97" i="1"/>
  <c r="H96" i="1"/>
  <c r="F96" i="1"/>
  <c r="D96" i="1"/>
  <c r="C96" i="1"/>
  <c r="H95" i="1"/>
  <c r="F95" i="1"/>
  <c r="D95" i="1"/>
  <c r="C95" i="1"/>
  <c r="H94" i="1"/>
  <c r="F94" i="1"/>
  <c r="D94" i="1"/>
  <c r="C94" i="1"/>
  <c r="H93" i="1"/>
  <c r="F93" i="1"/>
  <c r="D93" i="1"/>
  <c r="C93" i="1"/>
  <c r="H92" i="1"/>
  <c r="F92" i="1"/>
  <c r="D92" i="1"/>
  <c r="C92" i="1"/>
  <c r="H91" i="1"/>
  <c r="F91" i="1"/>
  <c r="D91" i="1"/>
  <c r="C91" i="1"/>
  <c r="H90" i="1"/>
  <c r="F90" i="1"/>
  <c r="D90" i="1"/>
  <c r="C90" i="1"/>
  <c r="H89" i="1"/>
  <c r="F89" i="1"/>
  <c r="D89" i="1"/>
  <c r="C89" i="1"/>
  <c r="H88" i="1"/>
  <c r="F88" i="1"/>
  <c r="D88" i="1"/>
  <c r="C88" i="1"/>
  <c r="H87" i="1"/>
  <c r="F87" i="1"/>
  <c r="D87" i="1"/>
  <c r="C87" i="1"/>
  <c r="H86" i="1"/>
  <c r="F86" i="1"/>
  <c r="D86" i="1"/>
  <c r="C86" i="1"/>
  <c r="H85" i="1"/>
  <c r="F85" i="1"/>
  <c r="D85" i="1"/>
  <c r="C85" i="1"/>
  <c r="H84" i="1"/>
  <c r="F84" i="1"/>
  <c r="D84" i="1"/>
  <c r="C84" i="1"/>
  <c r="H83" i="1"/>
  <c r="F83" i="1"/>
  <c r="D83" i="1"/>
  <c r="C83" i="1"/>
  <c r="H82" i="1"/>
  <c r="F82" i="1"/>
  <c r="D82" i="1"/>
  <c r="C82" i="1"/>
  <c r="H81" i="1"/>
  <c r="F81" i="1"/>
  <c r="D81" i="1"/>
  <c r="C81" i="1"/>
  <c r="H80" i="1"/>
  <c r="F80" i="1"/>
  <c r="D80" i="1"/>
  <c r="C80" i="1"/>
  <c r="H79" i="1"/>
  <c r="F79" i="1"/>
  <c r="D79" i="1"/>
  <c r="C79" i="1"/>
  <c r="H78" i="1"/>
  <c r="F78" i="1"/>
  <c r="D78" i="1"/>
  <c r="C78" i="1"/>
  <c r="H77" i="1"/>
  <c r="F77" i="1"/>
  <c r="D77" i="1"/>
  <c r="C77" i="1"/>
  <c r="H76" i="1"/>
  <c r="F76" i="1"/>
  <c r="D76" i="1"/>
  <c r="C76" i="1"/>
  <c r="H75" i="1"/>
  <c r="F75" i="1"/>
  <c r="D75" i="1"/>
  <c r="C75" i="1"/>
  <c r="H74" i="1"/>
  <c r="F74" i="1"/>
  <c r="D74" i="1"/>
  <c r="C74" i="1"/>
  <c r="H73" i="1"/>
  <c r="F73" i="1"/>
  <c r="D73" i="1"/>
  <c r="C73" i="1"/>
  <c r="H72" i="1"/>
  <c r="F72" i="1"/>
  <c r="D72" i="1"/>
  <c r="C72" i="1"/>
  <c r="H71" i="1"/>
  <c r="F71" i="1"/>
  <c r="D71" i="1"/>
  <c r="C71" i="1"/>
  <c r="B575" i="1"/>
  <c r="B574" i="1"/>
  <c r="E271" i="2"/>
  <c r="C271" i="2"/>
  <c r="E270" i="2"/>
  <c r="C270" i="2"/>
  <c r="E267" i="2"/>
  <c r="C267" i="2"/>
  <c r="E266" i="2"/>
  <c r="C266" i="2"/>
  <c r="E200" i="2"/>
  <c r="C200" i="2"/>
  <c r="E199" i="2"/>
  <c r="C199" i="2"/>
  <c r="E198" i="2"/>
  <c r="C198" i="2"/>
  <c r="E197" i="2"/>
  <c r="C197" i="2"/>
  <c r="H481" i="1"/>
  <c r="G481" i="1"/>
  <c r="H259" i="1" l="1"/>
  <c r="H258" i="1"/>
  <c r="H257" i="1"/>
  <c r="H256" i="1"/>
  <c r="H255" i="1"/>
  <c r="H254" i="1"/>
  <c r="H253" i="1"/>
  <c r="H252" i="1"/>
  <c r="H251" i="1"/>
  <c r="H250" i="1"/>
  <c r="H249" i="1"/>
  <c r="H248" i="1"/>
  <c r="H247" i="1"/>
  <c r="H246" i="1"/>
  <c r="H245" i="1"/>
  <c r="H244" i="1"/>
  <c r="H243" i="1"/>
  <c r="H242" i="1"/>
  <c r="H241" i="1"/>
  <c r="L33" i="1"/>
  <c r="I481" i="4" l="1"/>
  <c r="I480" i="4"/>
  <c r="I479" i="4"/>
  <c r="I478" i="4"/>
  <c r="I155" i="4"/>
  <c r="I154" i="4"/>
  <c r="I153" i="4"/>
  <c r="I152" i="4"/>
  <c r="I151" i="4"/>
  <c r="I150" i="4"/>
  <c r="I147" i="4"/>
  <c r="I146" i="4"/>
  <c r="I137" i="4"/>
  <c r="I131" i="4"/>
  <c r="I117" i="4"/>
  <c r="I100" i="4"/>
  <c r="C7" i="1"/>
  <c r="C6" i="1"/>
  <c r="C100" i="2" s="1"/>
  <c r="C5" i="1"/>
  <c r="C4" i="1"/>
  <c r="C3" i="1"/>
  <c r="J17" i="6"/>
  <c r="C1" i="2"/>
  <c r="F158" i="4"/>
  <c r="E158" i="4"/>
  <c r="D158" i="4"/>
  <c r="F384" i="4"/>
  <c r="E384" i="4"/>
  <c r="D384" i="4"/>
  <c r="F356" i="4"/>
  <c r="E356" i="4"/>
  <c r="D356" i="4"/>
  <c r="F313" i="4"/>
  <c r="E313" i="4"/>
  <c r="D313" i="4"/>
  <c r="F224" i="4"/>
  <c r="E224" i="4"/>
  <c r="D224" i="4"/>
  <c r="N225" i="1"/>
  <c r="I57" i="4"/>
  <c r="G57" i="4"/>
  <c r="E57" i="4"/>
  <c r="D57" i="4"/>
  <c r="I56" i="4"/>
  <c r="G56" i="4"/>
  <c r="E56" i="4"/>
  <c r="D56" i="4"/>
  <c r="I55" i="4"/>
  <c r="G55" i="4"/>
  <c r="E55" i="4"/>
  <c r="D55" i="4"/>
  <c r="I54" i="4"/>
  <c r="E54" i="4"/>
  <c r="D54" i="4"/>
  <c r="I53" i="4"/>
  <c r="G53" i="4"/>
  <c r="E53" i="4"/>
  <c r="D53" i="4"/>
  <c r="I52" i="4"/>
  <c r="F28" i="6"/>
  <c r="E52" i="4"/>
  <c r="D52" i="4"/>
  <c r="F27" i="6"/>
  <c r="E51" i="4"/>
  <c r="D51" i="4"/>
  <c r="H122" i="1"/>
  <c r="H18" i="1" s="1"/>
  <c r="I50" i="4"/>
  <c r="F26" i="6"/>
  <c r="E50" i="4"/>
  <c r="D50" i="4"/>
  <c r="G44" i="4"/>
  <c r="E44" i="4"/>
  <c r="D44" i="4"/>
  <c r="G43" i="4"/>
  <c r="E43" i="4"/>
  <c r="D43" i="4"/>
  <c r="G42" i="4"/>
  <c r="E42" i="4"/>
  <c r="D42" i="4"/>
  <c r="G41" i="4"/>
  <c r="E41" i="4"/>
  <c r="D41" i="4"/>
  <c r="I40" i="4"/>
  <c r="E40" i="4"/>
  <c r="D40" i="4"/>
  <c r="I39" i="4"/>
  <c r="E39" i="4"/>
  <c r="D39" i="4"/>
  <c r="I38" i="4"/>
  <c r="E38" i="4"/>
  <c r="D38" i="4"/>
  <c r="I37" i="4"/>
  <c r="E37" i="4"/>
  <c r="D37" i="4"/>
  <c r="G36" i="4"/>
  <c r="E36" i="4"/>
  <c r="D36" i="4"/>
  <c r="I35" i="4"/>
  <c r="G35" i="4"/>
  <c r="E35" i="4"/>
  <c r="D35" i="4"/>
  <c r="G34" i="4"/>
  <c r="E34" i="4"/>
  <c r="D34" i="4"/>
  <c r="I33" i="4"/>
  <c r="E33" i="4"/>
  <c r="D33" i="4"/>
  <c r="I32" i="4"/>
  <c r="G32" i="4"/>
  <c r="E32" i="4"/>
  <c r="D32" i="4"/>
  <c r="I31" i="4"/>
  <c r="E31" i="4"/>
  <c r="D31" i="4"/>
  <c r="G30" i="4"/>
  <c r="E30" i="4"/>
  <c r="D30" i="4"/>
  <c r="G29" i="4"/>
  <c r="E29" i="4"/>
  <c r="D29" i="4"/>
  <c r="I28" i="4"/>
  <c r="G28" i="4"/>
  <c r="E28" i="4"/>
  <c r="D28" i="4"/>
  <c r="I27" i="4"/>
  <c r="G27" i="4"/>
  <c r="E27" i="4"/>
  <c r="D27" i="4"/>
  <c r="I26" i="4"/>
  <c r="E26" i="4"/>
  <c r="D26" i="4"/>
  <c r="I25" i="4"/>
  <c r="F20" i="6"/>
  <c r="E25" i="4"/>
  <c r="D25" i="4"/>
  <c r="I24" i="4"/>
  <c r="E24" i="4"/>
  <c r="D24" i="4"/>
  <c r="I23" i="4"/>
  <c r="E23" i="4"/>
  <c r="D23" i="4"/>
  <c r="I22" i="4"/>
  <c r="G22" i="4"/>
  <c r="E22" i="4"/>
  <c r="D22" i="4"/>
  <c r="I21" i="4"/>
  <c r="G21" i="4"/>
  <c r="E21" i="4"/>
  <c r="D21" i="4"/>
  <c r="I20" i="4"/>
  <c r="E20" i="4"/>
  <c r="D20" i="4"/>
  <c r="I19" i="4"/>
  <c r="E19" i="4"/>
  <c r="D19" i="4"/>
  <c r="E18" i="4"/>
  <c r="D18" i="4"/>
  <c r="I17" i="4"/>
  <c r="E17" i="4"/>
  <c r="D17" i="4"/>
  <c r="I16" i="4"/>
  <c r="E16" i="4"/>
  <c r="D16" i="4"/>
  <c r="I15" i="4"/>
  <c r="E15" i="4"/>
  <c r="D15" i="4"/>
  <c r="I14" i="4"/>
  <c r="E14" i="4"/>
  <c r="D14" i="4"/>
  <c r="M62" i="1"/>
  <c r="L62" i="1"/>
  <c r="I191" i="4"/>
  <c r="I192" i="4"/>
  <c r="I193" i="4"/>
  <c r="I194" i="4"/>
  <c r="I195" i="4"/>
  <c r="I196" i="4"/>
  <c r="I197" i="4"/>
  <c r="I198" i="4"/>
  <c r="I199" i="4"/>
  <c r="I200" i="4"/>
  <c r="I201" i="4"/>
  <c r="I202" i="4"/>
  <c r="I203" i="4"/>
  <c r="I204" i="4"/>
  <c r="I205" i="4"/>
  <c r="I206" i="4"/>
  <c r="I188" i="4"/>
  <c r="J34" i="3"/>
  <c r="H508" i="1"/>
  <c r="F508" i="1"/>
  <c r="G471" i="4" s="1"/>
  <c r="H503" i="1"/>
  <c r="F503" i="1"/>
  <c r="H498" i="1"/>
  <c r="F498" i="1"/>
  <c r="G460" i="4" s="1"/>
  <c r="L60" i="1"/>
  <c r="L59" i="1"/>
  <c r="L58" i="1"/>
  <c r="L56" i="1"/>
  <c r="L55" i="1"/>
  <c r="C64" i="2"/>
  <c r="B64" i="2"/>
  <c r="H263" i="2"/>
  <c r="I442" i="4"/>
  <c r="I441" i="4"/>
  <c r="I439" i="4"/>
  <c r="I438" i="4"/>
  <c r="I68" i="6"/>
  <c r="J19" i="1"/>
  <c r="I445" i="4"/>
  <c r="H518" i="1"/>
  <c r="I482" i="4" s="1"/>
  <c r="M64" i="1"/>
  <c r="L64" i="1"/>
  <c r="M61" i="1"/>
  <c r="L61" i="1"/>
  <c r="E262" i="2"/>
  <c r="E265" i="2"/>
  <c r="E264" i="2"/>
  <c r="E261" i="2"/>
  <c r="F235" i="4"/>
  <c r="E235" i="4"/>
  <c r="D235" i="4"/>
  <c r="K17" i="3"/>
  <c r="F449" i="4"/>
  <c r="E449" i="4"/>
  <c r="D449" i="4"/>
  <c r="F448" i="4"/>
  <c r="E448" i="4"/>
  <c r="D448" i="4"/>
  <c r="F447" i="4"/>
  <c r="E447" i="4"/>
  <c r="D447" i="4"/>
  <c r="F446" i="4"/>
  <c r="E446" i="4"/>
  <c r="D446" i="4"/>
  <c r="F439" i="4"/>
  <c r="E439" i="4"/>
  <c r="D439" i="4"/>
  <c r="F438" i="4"/>
  <c r="E438" i="4"/>
  <c r="D438" i="4"/>
  <c r="F437" i="4"/>
  <c r="E437" i="4"/>
  <c r="D437" i="4"/>
  <c r="F436" i="4"/>
  <c r="E436" i="4"/>
  <c r="D436" i="4"/>
  <c r="I435" i="4"/>
  <c r="F435" i="4"/>
  <c r="E435" i="4"/>
  <c r="D435" i="4"/>
  <c r="F431" i="4"/>
  <c r="E431" i="4"/>
  <c r="D431" i="4"/>
  <c r="F430" i="4"/>
  <c r="E430" i="4"/>
  <c r="D430" i="4"/>
  <c r="F429" i="4"/>
  <c r="E429" i="4"/>
  <c r="D429" i="4"/>
  <c r="F428" i="4"/>
  <c r="E428" i="4"/>
  <c r="D428" i="4"/>
  <c r="F427" i="4"/>
  <c r="E427" i="4"/>
  <c r="D427" i="4"/>
  <c r="F426" i="4"/>
  <c r="E426" i="4"/>
  <c r="D426" i="4"/>
  <c r="F425" i="4"/>
  <c r="E425" i="4"/>
  <c r="D425" i="4"/>
  <c r="F424" i="4"/>
  <c r="E424" i="4"/>
  <c r="D424" i="4"/>
  <c r="F423" i="4"/>
  <c r="E423" i="4"/>
  <c r="D423" i="4"/>
  <c r="F422" i="4"/>
  <c r="E422" i="4"/>
  <c r="D422" i="4"/>
  <c r="F421" i="4"/>
  <c r="E421" i="4"/>
  <c r="D421" i="4"/>
  <c r="F420" i="4"/>
  <c r="E420" i="4"/>
  <c r="D420" i="4"/>
  <c r="F419" i="4"/>
  <c r="E419" i="4"/>
  <c r="D419" i="4"/>
  <c r="F418" i="4"/>
  <c r="E418" i="4"/>
  <c r="D418" i="4"/>
  <c r="F417" i="4"/>
  <c r="E417" i="4"/>
  <c r="D417" i="4"/>
  <c r="F416" i="4"/>
  <c r="E416" i="4"/>
  <c r="D416" i="4"/>
  <c r="F415" i="4"/>
  <c r="E415" i="4"/>
  <c r="D415" i="4"/>
  <c r="F414" i="4"/>
  <c r="E414" i="4"/>
  <c r="D414" i="4"/>
  <c r="F413" i="4"/>
  <c r="E413" i="4"/>
  <c r="D413" i="4"/>
  <c r="D403" i="4"/>
  <c r="E403" i="4"/>
  <c r="F403" i="4"/>
  <c r="F409" i="4"/>
  <c r="E409" i="4"/>
  <c r="D409" i="4"/>
  <c r="F408" i="4"/>
  <c r="E408" i="4"/>
  <c r="D408" i="4"/>
  <c r="F407" i="4"/>
  <c r="E407" i="4"/>
  <c r="D407" i="4"/>
  <c r="F406" i="4"/>
  <c r="E406" i="4"/>
  <c r="D406" i="4"/>
  <c r="F405" i="4"/>
  <c r="E405" i="4"/>
  <c r="D405" i="4"/>
  <c r="F404" i="4"/>
  <c r="E404" i="4"/>
  <c r="D404" i="4"/>
  <c r="F400" i="4"/>
  <c r="E400" i="4"/>
  <c r="D400" i="4"/>
  <c r="F396" i="4"/>
  <c r="E396" i="4"/>
  <c r="D396" i="4"/>
  <c r="F395" i="4"/>
  <c r="E395" i="4"/>
  <c r="D395" i="4"/>
  <c r="F394" i="4"/>
  <c r="E394" i="4"/>
  <c r="D394" i="4"/>
  <c r="F393" i="4"/>
  <c r="E393" i="4"/>
  <c r="D393" i="4"/>
  <c r="F392" i="4"/>
  <c r="E392" i="4"/>
  <c r="D392" i="4"/>
  <c r="F391" i="4"/>
  <c r="E391" i="4"/>
  <c r="D391" i="4"/>
  <c r="F390" i="4"/>
  <c r="E390" i="4"/>
  <c r="D390" i="4"/>
  <c r="F389" i="4"/>
  <c r="E389" i="4"/>
  <c r="D389" i="4"/>
  <c r="F385" i="4"/>
  <c r="E385" i="4"/>
  <c r="D385" i="4"/>
  <c r="F383" i="4"/>
  <c r="E383" i="4"/>
  <c r="D383" i="4"/>
  <c r="F382" i="4"/>
  <c r="E382" i="4"/>
  <c r="D382" i="4"/>
  <c r="F379" i="4"/>
  <c r="E379" i="4"/>
  <c r="D379" i="4"/>
  <c r="F378" i="4"/>
  <c r="E378" i="4"/>
  <c r="D378" i="4"/>
  <c r="F377" i="4"/>
  <c r="E377" i="4"/>
  <c r="D377" i="4"/>
  <c r="F376" i="4"/>
  <c r="E376" i="4"/>
  <c r="D376" i="4"/>
  <c r="F375" i="4"/>
  <c r="E375" i="4"/>
  <c r="D375" i="4"/>
  <c r="F374" i="4"/>
  <c r="E374" i="4"/>
  <c r="D374" i="4"/>
  <c r="F373" i="4"/>
  <c r="E373" i="4"/>
  <c r="D373" i="4"/>
  <c r="F372" i="4"/>
  <c r="E372" i="4"/>
  <c r="D372" i="4"/>
  <c r="F371" i="4"/>
  <c r="E371" i="4"/>
  <c r="D371" i="4"/>
  <c r="F370" i="4"/>
  <c r="E370" i="4"/>
  <c r="D370" i="4"/>
  <c r="F369" i="4"/>
  <c r="E369" i="4"/>
  <c r="D369" i="4"/>
  <c r="F368" i="4"/>
  <c r="E368" i="4"/>
  <c r="D368" i="4"/>
  <c r="F364" i="4"/>
  <c r="E364" i="4"/>
  <c r="D364" i="4"/>
  <c r="F362" i="4"/>
  <c r="E362" i="4"/>
  <c r="D362" i="4"/>
  <c r="F361" i="4"/>
  <c r="E361" i="4"/>
  <c r="D361" i="4"/>
  <c r="F360" i="4"/>
  <c r="E360" i="4"/>
  <c r="D360" i="4"/>
  <c r="F359" i="4"/>
  <c r="E359" i="4"/>
  <c r="D359" i="4"/>
  <c r="F358" i="4"/>
  <c r="E358" i="4"/>
  <c r="D358" i="4"/>
  <c r="F357" i="4"/>
  <c r="E357" i="4"/>
  <c r="D357" i="4"/>
  <c r="F355" i="4"/>
  <c r="E355" i="4"/>
  <c r="D355" i="4"/>
  <c r="F351" i="4"/>
  <c r="E351" i="4"/>
  <c r="D351" i="4"/>
  <c r="F350" i="4"/>
  <c r="E350" i="4"/>
  <c r="D350" i="4"/>
  <c r="F349" i="4"/>
  <c r="E349" i="4"/>
  <c r="D349" i="4"/>
  <c r="F348" i="4"/>
  <c r="E348" i="4"/>
  <c r="D348" i="4"/>
  <c r="F347" i="4"/>
  <c r="E347" i="4"/>
  <c r="D347" i="4"/>
  <c r="F346" i="4"/>
  <c r="E346" i="4"/>
  <c r="D346" i="4"/>
  <c r="F345" i="4"/>
  <c r="E345" i="4"/>
  <c r="D345" i="4"/>
  <c r="F344" i="4"/>
  <c r="E344" i="4"/>
  <c r="D344" i="4"/>
  <c r="F343" i="4"/>
  <c r="E343" i="4"/>
  <c r="D343" i="4"/>
  <c r="F342" i="4"/>
  <c r="E342" i="4"/>
  <c r="D342" i="4"/>
  <c r="F341" i="4"/>
  <c r="E341" i="4"/>
  <c r="D341" i="4"/>
  <c r="F340" i="4"/>
  <c r="E340" i="4"/>
  <c r="D340" i="4"/>
  <c r="F339" i="4"/>
  <c r="E339" i="4"/>
  <c r="D339" i="4"/>
  <c r="F338" i="4"/>
  <c r="E338" i="4"/>
  <c r="D338" i="4"/>
  <c r="F337" i="4"/>
  <c r="E337" i="4"/>
  <c r="D337" i="4"/>
  <c r="F336" i="4"/>
  <c r="E336" i="4"/>
  <c r="D336" i="4"/>
  <c r="F335" i="4"/>
  <c r="E335" i="4"/>
  <c r="D335" i="4"/>
  <c r="F334" i="4"/>
  <c r="E334" i="4"/>
  <c r="D334" i="4"/>
  <c r="F333" i="4"/>
  <c r="E333" i="4"/>
  <c r="D333" i="4"/>
  <c r="F332" i="4"/>
  <c r="E332" i="4"/>
  <c r="D332" i="4"/>
  <c r="F331" i="4"/>
  <c r="E331" i="4"/>
  <c r="D331" i="4"/>
  <c r="F330" i="4"/>
  <c r="E330" i="4"/>
  <c r="D330" i="4"/>
  <c r="F329" i="4"/>
  <c r="E329" i="4"/>
  <c r="D329" i="4"/>
  <c r="F328" i="4"/>
  <c r="E328" i="4"/>
  <c r="D328" i="4"/>
  <c r="F327" i="4"/>
  <c r="E327" i="4"/>
  <c r="D327" i="4"/>
  <c r="F326" i="4"/>
  <c r="E326" i="4"/>
  <c r="D326" i="4"/>
  <c r="F325" i="4"/>
  <c r="E325" i="4"/>
  <c r="D325" i="4"/>
  <c r="F324" i="4"/>
  <c r="E324" i="4"/>
  <c r="D324" i="4"/>
  <c r="F323" i="4"/>
  <c r="E323" i="4"/>
  <c r="D323" i="4"/>
  <c r="F322" i="4"/>
  <c r="E322" i="4"/>
  <c r="D322" i="4"/>
  <c r="F321" i="4"/>
  <c r="E321" i="4"/>
  <c r="D321" i="4"/>
  <c r="F320" i="4"/>
  <c r="E320" i="4"/>
  <c r="D320" i="4"/>
  <c r="F319" i="4"/>
  <c r="E319" i="4"/>
  <c r="D319" i="4"/>
  <c r="F318" i="4"/>
  <c r="E318" i="4"/>
  <c r="D318" i="4"/>
  <c r="F317" i="4"/>
  <c r="E317" i="4"/>
  <c r="D317" i="4"/>
  <c r="F316" i="4"/>
  <c r="E316" i="4"/>
  <c r="D316" i="4"/>
  <c r="F315" i="4"/>
  <c r="E315" i="4"/>
  <c r="D315" i="4"/>
  <c r="F314" i="4"/>
  <c r="E314" i="4"/>
  <c r="D314" i="4"/>
  <c r="F312" i="4"/>
  <c r="E312" i="4"/>
  <c r="D312" i="4"/>
  <c r="F311" i="4"/>
  <c r="E311" i="4"/>
  <c r="D311" i="4"/>
  <c r="F310" i="4"/>
  <c r="E310" i="4"/>
  <c r="D310" i="4"/>
  <c r="F309" i="4"/>
  <c r="E309" i="4"/>
  <c r="D309" i="4"/>
  <c r="F308" i="4"/>
  <c r="E308" i="4"/>
  <c r="D308" i="4"/>
  <c r="F307" i="4"/>
  <c r="E307" i="4"/>
  <c r="D307" i="4"/>
  <c r="F303" i="4"/>
  <c r="E303" i="4"/>
  <c r="D303" i="4"/>
  <c r="F302" i="4"/>
  <c r="E302" i="4"/>
  <c r="D302" i="4"/>
  <c r="F301" i="4"/>
  <c r="E301" i="4"/>
  <c r="D301" i="4"/>
  <c r="F300" i="4"/>
  <c r="E300" i="4"/>
  <c r="D300" i="4"/>
  <c r="F293" i="4"/>
  <c r="E293" i="4"/>
  <c r="D293" i="4"/>
  <c r="F292" i="4"/>
  <c r="E292" i="4"/>
  <c r="D292" i="4"/>
  <c r="F291" i="4"/>
  <c r="E291" i="4"/>
  <c r="D291" i="4"/>
  <c r="F290" i="4"/>
  <c r="E290" i="4"/>
  <c r="D290" i="4"/>
  <c r="F289" i="4"/>
  <c r="E289" i="4"/>
  <c r="D289" i="4"/>
  <c r="F288" i="4"/>
  <c r="E288" i="4"/>
  <c r="D288" i="4"/>
  <c r="F287" i="4"/>
  <c r="E287" i="4"/>
  <c r="D287" i="4"/>
  <c r="F286" i="4"/>
  <c r="E286" i="4"/>
  <c r="D286" i="4"/>
  <c r="F285" i="4"/>
  <c r="E285" i="4"/>
  <c r="D285" i="4"/>
  <c r="F284" i="4"/>
  <c r="E284" i="4"/>
  <c r="D284" i="4"/>
  <c r="F283" i="4"/>
  <c r="E283" i="4"/>
  <c r="D283" i="4"/>
  <c r="F282" i="4"/>
  <c r="E282" i="4"/>
  <c r="D282" i="4"/>
  <c r="F281" i="4"/>
  <c r="E281" i="4"/>
  <c r="D281" i="4"/>
  <c r="F280" i="4"/>
  <c r="E280" i="4"/>
  <c r="D280" i="4"/>
  <c r="F279" i="4"/>
  <c r="E279" i="4"/>
  <c r="D279" i="4"/>
  <c r="F278" i="4"/>
  <c r="E278" i="4"/>
  <c r="D278" i="4"/>
  <c r="F277" i="4"/>
  <c r="E277" i="4"/>
  <c r="D277" i="4"/>
  <c r="F276" i="4"/>
  <c r="E276" i="4"/>
  <c r="D276" i="4"/>
  <c r="F275" i="4"/>
  <c r="E275" i="4"/>
  <c r="D275" i="4"/>
  <c r="F274" i="4"/>
  <c r="E274" i="4"/>
  <c r="D274" i="4"/>
  <c r="F273" i="4"/>
  <c r="E273" i="4"/>
  <c r="D273" i="4"/>
  <c r="F270" i="4"/>
  <c r="E270" i="4"/>
  <c r="D270" i="4"/>
  <c r="F269" i="4"/>
  <c r="E269" i="4"/>
  <c r="D269" i="4"/>
  <c r="F268" i="4"/>
  <c r="E268" i="4"/>
  <c r="D268" i="4"/>
  <c r="F267" i="4"/>
  <c r="E267" i="4"/>
  <c r="D267" i="4"/>
  <c r="F266" i="4"/>
  <c r="E266" i="4"/>
  <c r="D266" i="4"/>
  <c r="F265" i="4"/>
  <c r="E265" i="4"/>
  <c r="D265" i="4"/>
  <c r="F264" i="4"/>
  <c r="E264" i="4"/>
  <c r="D264" i="4"/>
  <c r="D246" i="4"/>
  <c r="E246" i="4"/>
  <c r="F246" i="4"/>
  <c r="F260" i="4"/>
  <c r="E260" i="4"/>
  <c r="D260" i="4"/>
  <c r="F259" i="4"/>
  <c r="E259" i="4"/>
  <c r="D259" i="4"/>
  <c r="F258" i="4"/>
  <c r="E258" i="4"/>
  <c r="D258" i="4"/>
  <c r="F257" i="4"/>
  <c r="E257" i="4"/>
  <c r="D257" i="4"/>
  <c r="F256" i="4"/>
  <c r="E256" i="4"/>
  <c r="D256" i="4"/>
  <c r="F255" i="4"/>
  <c r="E255" i="4"/>
  <c r="D255" i="4"/>
  <c r="F254" i="4"/>
  <c r="E254" i="4"/>
  <c r="D254" i="4"/>
  <c r="F253" i="4"/>
  <c r="E253" i="4"/>
  <c r="D253" i="4"/>
  <c r="F252" i="4"/>
  <c r="E252" i="4"/>
  <c r="D252" i="4"/>
  <c r="F251" i="4"/>
  <c r="E251" i="4"/>
  <c r="D251" i="4"/>
  <c r="F250" i="4"/>
  <c r="E250" i="4"/>
  <c r="D250" i="4"/>
  <c r="F249" i="4"/>
  <c r="E249" i="4"/>
  <c r="D249" i="4"/>
  <c r="F248" i="4"/>
  <c r="E248" i="4"/>
  <c r="D248" i="4"/>
  <c r="F247" i="4"/>
  <c r="E247" i="4"/>
  <c r="D247" i="4"/>
  <c r="F243" i="4"/>
  <c r="E243" i="4"/>
  <c r="D243" i="4"/>
  <c r="F242" i="4"/>
  <c r="E242" i="4"/>
  <c r="D242" i="4"/>
  <c r="F241" i="4"/>
  <c r="E241" i="4"/>
  <c r="D241" i="4"/>
  <c r="F240" i="4"/>
  <c r="E240" i="4"/>
  <c r="D240" i="4"/>
  <c r="F239" i="4"/>
  <c r="E239" i="4"/>
  <c r="D239" i="4"/>
  <c r="F238" i="4"/>
  <c r="E238" i="4"/>
  <c r="D238" i="4"/>
  <c r="F237" i="4"/>
  <c r="E237" i="4"/>
  <c r="D237" i="4"/>
  <c r="F236" i="4"/>
  <c r="E236" i="4"/>
  <c r="D236" i="4"/>
  <c r="F234" i="4"/>
  <c r="E234" i="4"/>
  <c r="D234" i="4"/>
  <c r="F233" i="4"/>
  <c r="E233" i="4"/>
  <c r="D233" i="4"/>
  <c r="F232" i="4"/>
  <c r="E232" i="4"/>
  <c r="D232" i="4"/>
  <c r="F231" i="4"/>
  <c r="E231" i="4"/>
  <c r="D231" i="4"/>
  <c r="F230" i="4"/>
  <c r="E230" i="4"/>
  <c r="D230" i="4"/>
  <c r="F229" i="4"/>
  <c r="E229" i="4"/>
  <c r="D229" i="4"/>
  <c r="F228" i="4"/>
  <c r="E228" i="4"/>
  <c r="D228" i="4"/>
  <c r="F227" i="4"/>
  <c r="E227" i="4"/>
  <c r="D227" i="4"/>
  <c r="F226" i="4"/>
  <c r="E226" i="4"/>
  <c r="D226" i="4"/>
  <c r="F225" i="4"/>
  <c r="E225" i="4"/>
  <c r="D225" i="4"/>
  <c r="F223" i="4"/>
  <c r="E223" i="4"/>
  <c r="D223" i="4"/>
  <c r="F222" i="4"/>
  <c r="E222" i="4"/>
  <c r="D222" i="4"/>
  <c r="F221" i="4"/>
  <c r="E221" i="4"/>
  <c r="D221" i="4"/>
  <c r="F220" i="4"/>
  <c r="E220" i="4"/>
  <c r="D220" i="4"/>
  <c r="F219" i="4"/>
  <c r="E219" i="4"/>
  <c r="D219" i="4"/>
  <c r="F218" i="4"/>
  <c r="E218" i="4"/>
  <c r="D218" i="4"/>
  <c r="F217" i="4"/>
  <c r="E217" i="4"/>
  <c r="D217" i="4"/>
  <c r="F216" i="4"/>
  <c r="E216" i="4"/>
  <c r="D216" i="4"/>
  <c r="F215" i="4"/>
  <c r="E215" i="4"/>
  <c r="D215" i="4"/>
  <c r="F214" i="4"/>
  <c r="E214" i="4"/>
  <c r="D214" i="4"/>
  <c r="F213" i="4"/>
  <c r="E213" i="4"/>
  <c r="D213" i="4"/>
  <c r="F212" i="4"/>
  <c r="E212" i="4"/>
  <c r="D212" i="4"/>
  <c r="F211" i="4"/>
  <c r="E211" i="4"/>
  <c r="D211" i="4"/>
  <c r="F210" i="4"/>
  <c r="E210" i="4"/>
  <c r="D210" i="4"/>
  <c r="F206" i="4"/>
  <c r="E206" i="4"/>
  <c r="D206" i="4"/>
  <c r="F205" i="4"/>
  <c r="E205" i="4"/>
  <c r="D205" i="4"/>
  <c r="F204" i="4"/>
  <c r="E204" i="4"/>
  <c r="D204" i="4"/>
  <c r="F203" i="4"/>
  <c r="E203" i="4"/>
  <c r="D203" i="4"/>
  <c r="F202" i="4"/>
  <c r="E202" i="4"/>
  <c r="D202" i="4"/>
  <c r="F201" i="4"/>
  <c r="E201" i="4"/>
  <c r="D201" i="4"/>
  <c r="F200" i="4"/>
  <c r="E200" i="4"/>
  <c r="D200" i="4"/>
  <c r="F199" i="4"/>
  <c r="E199" i="4"/>
  <c r="D199" i="4"/>
  <c r="F198" i="4"/>
  <c r="E198" i="4"/>
  <c r="D198" i="4"/>
  <c r="F197" i="4"/>
  <c r="E197" i="4"/>
  <c r="D197" i="4"/>
  <c r="F196" i="4"/>
  <c r="E196" i="4"/>
  <c r="D196" i="4"/>
  <c r="F195" i="4"/>
  <c r="E195" i="4"/>
  <c r="D195" i="4"/>
  <c r="F194" i="4"/>
  <c r="E194" i="4"/>
  <c r="D194" i="4"/>
  <c r="F193" i="4"/>
  <c r="E193" i="4"/>
  <c r="D193" i="4"/>
  <c r="F192" i="4"/>
  <c r="E192" i="4"/>
  <c r="D192" i="4"/>
  <c r="F191" i="4"/>
  <c r="E191" i="4"/>
  <c r="D191" i="4"/>
  <c r="F190" i="4"/>
  <c r="E190" i="4"/>
  <c r="D190" i="4"/>
  <c r="F189" i="4"/>
  <c r="E189" i="4"/>
  <c r="D189" i="4"/>
  <c r="F188" i="4"/>
  <c r="E188" i="4"/>
  <c r="D188" i="4"/>
  <c r="F185" i="4"/>
  <c r="E185" i="4"/>
  <c r="D185" i="4"/>
  <c r="F184" i="4"/>
  <c r="E184" i="4"/>
  <c r="D184" i="4"/>
  <c r="F183" i="4"/>
  <c r="E183" i="4"/>
  <c r="D183" i="4"/>
  <c r="F182" i="4"/>
  <c r="E182" i="4"/>
  <c r="D182" i="4"/>
  <c r="F181" i="4"/>
  <c r="E181" i="4"/>
  <c r="D181" i="4"/>
  <c r="F180" i="4"/>
  <c r="E180" i="4"/>
  <c r="D180" i="4"/>
  <c r="F179" i="4"/>
  <c r="E179" i="4"/>
  <c r="D179" i="4"/>
  <c r="F178" i="4"/>
  <c r="E178" i="4"/>
  <c r="D178" i="4"/>
  <c r="F177" i="4"/>
  <c r="E177" i="4"/>
  <c r="D177" i="4"/>
  <c r="F176" i="4"/>
  <c r="E176" i="4"/>
  <c r="D176" i="4"/>
  <c r="F175" i="4"/>
  <c r="E175" i="4"/>
  <c r="D175" i="4"/>
  <c r="F174" i="4"/>
  <c r="E174" i="4"/>
  <c r="D174" i="4"/>
  <c r="F173" i="4"/>
  <c r="E173" i="4"/>
  <c r="D173" i="4"/>
  <c r="F172" i="4"/>
  <c r="E172" i="4"/>
  <c r="D172" i="4"/>
  <c r="F168" i="4"/>
  <c r="E168" i="4"/>
  <c r="D168" i="4"/>
  <c r="F167" i="4"/>
  <c r="E167" i="4"/>
  <c r="D167" i="4"/>
  <c r="F166" i="4"/>
  <c r="E166" i="4"/>
  <c r="D166" i="4"/>
  <c r="F165" i="4"/>
  <c r="E165" i="4"/>
  <c r="D165" i="4"/>
  <c r="F164" i="4"/>
  <c r="E164" i="4"/>
  <c r="D164" i="4"/>
  <c r="F163" i="4"/>
  <c r="E163" i="4"/>
  <c r="D163" i="4"/>
  <c r="F162" i="4"/>
  <c r="E162" i="4"/>
  <c r="D162" i="4"/>
  <c r="F161" i="4"/>
  <c r="E161" i="4"/>
  <c r="D161" i="4"/>
  <c r="F160" i="4"/>
  <c r="E160" i="4"/>
  <c r="D160" i="4"/>
  <c r="F159" i="4"/>
  <c r="E159" i="4"/>
  <c r="D159" i="4"/>
  <c r="I157" i="4"/>
  <c r="F157" i="4"/>
  <c r="E157" i="4"/>
  <c r="D157" i="4"/>
  <c r="F156" i="4"/>
  <c r="E156" i="4"/>
  <c r="D156" i="4"/>
  <c r="F155" i="4"/>
  <c r="E155" i="4"/>
  <c r="D155" i="4"/>
  <c r="F154" i="4"/>
  <c r="E154" i="4"/>
  <c r="D154" i="4"/>
  <c r="F153" i="4"/>
  <c r="E153" i="4"/>
  <c r="D153" i="4"/>
  <c r="F152" i="4"/>
  <c r="E152" i="4"/>
  <c r="D152" i="4"/>
  <c r="F151" i="4"/>
  <c r="E151" i="4"/>
  <c r="D151" i="4"/>
  <c r="F146" i="4"/>
  <c r="E146" i="4"/>
  <c r="D146" i="4"/>
  <c r="I134" i="4"/>
  <c r="I79" i="4"/>
  <c r="I101" i="4"/>
  <c r="I118" i="4"/>
  <c r="I130" i="4"/>
  <c r="I78" i="4"/>
  <c r="F134" i="4"/>
  <c r="E134" i="4"/>
  <c r="D134" i="4"/>
  <c r="D80" i="4"/>
  <c r="E80" i="4"/>
  <c r="F80" i="4"/>
  <c r="D81" i="4"/>
  <c r="E81" i="4"/>
  <c r="F81" i="4"/>
  <c r="D82" i="4"/>
  <c r="E82" i="4"/>
  <c r="F82" i="4"/>
  <c r="D83" i="4"/>
  <c r="E83" i="4"/>
  <c r="F83" i="4"/>
  <c r="D84" i="4"/>
  <c r="E84" i="4"/>
  <c r="F84" i="4"/>
  <c r="D85" i="4"/>
  <c r="E85" i="4"/>
  <c r="F85" i="4"/>
  <c r="D86" i="4"/>
  <c r="E86" i="4"/>
  <c r="F86" i="4"/>
  <c r="D87" i="4"/>
  <c r="E87" i="4"/>
  <c r="F87" i="4"/>
  <c r="D88" i="4"/>
  <c r="E88" i="4"/>
  <c r="F88" i="4"/>
  <c r="D89" i="4"/>
  <c r="E89" i="4"/>
  <c r="F89" i="4"/>
  <c r="D90" i="4"/>
  <c r="E90" i="4"/>
  <c r="F90" i="4"/>
  <c r="D91" i="4"/>
  <c r="E91" i="4"/>
  <c r="F91" i="4"/>
  <c r="D92" i="4"/>
  <c r="E92" i="4"/>
  <c r="F92" i="4"/>
  <c r="D93" i="4"/>
  <c r="E93" i="4"/>
  <c r="F93" i="4"/>
  <c r="D94" i="4"/>
  <c r="E94" i="4"/>
  <c r="F94" i="4"/>
  <c r="D95" i="4"/>
  <c r="E95" i="4"/>
  <c r="F95" i="4"/>
  <c r="D96" i="4"/>
  <c r="E96" i="4"/>
  <c r="F96" i="4"/>
  <c r="D97" i="4"/>
  <c r="E97" i="4"/>
  <c r="F97" i="4"/>
  <c r="D98" i="4"/>
  <c r="E98" i="4"/>
  <c r="F98" i="4"/>
  <c r="D99" i="4"/>
  <c r="E99" i="4"/>
  <c r="F99" i="4"/>
  <c r="D100" i="4"/>
  <c r="E100" i="4"/>
  <c r="F100" i="4"/>
  <c r="D101" i="4"/>
  <c r="E101" i="4"/>
  <c r="F101" i="4"/>
  <c r="D102" i="4"/>
  <c r="E102" i="4"/>
  <c r="F102" i="4"/>
  <c r="D103" i="4"/>
  <c r="E103" i="4"/>
  <c r="F103" i="4"/>
  <c r="D104" i="4"/>
  <c r="E104" i="4"/>
  <c r="F104" i="4"/>
  <c r="D105" i="4"/>
  <c r="E105" i="4"/>
  <c r="F105" i="4"/>
  <c r="D106" i="4"/>
  <c r="E106" i="4"/>
  <c r="F106" i="4"/>
  <c r="D107" i="4"/>
  <c r="E107" i="4"/>
  <c r="F107" i="4"/>
  <c r="D108" i="4"/>
  <c r="E108" i="4"/>
  <c r="F108" i="4"/>
  <c r="D109" i="4"/>
  <c r="E109" i="4"/>
  <c r="F109" i="4"/>
  <c r="D110" i="4"/>
  <c r="E110" i="4"/>
  <c r="F110" i="4"/>
  <c r="D111" i="4"/>
  <c r="E111" i="4"/>
  <c r="F111" i="4"/>
  <c r="D112" i="4"/>
  <c r="E112" i="4"/>
  <c r="F112" i="4"/>
  <c r="D113" i="4"/>
  <c r="E113" i="4"/>
  <c r="F113" i="4"/>
  <c r="D114" i="4"/>
  <c r="E114" i="4"/>
  <c r="F114" i="4"/>
  <c r="D115" i="4"/>
  <c r="E115" i="4"/>
  <c r="F115" i="4"/>
  <c r="D116" i="4"/>
  <c r="E116" i="4"/>
  <c r="F116" i="4"/>
  <c r="D117" i="4"/>
  <c r="E117" i="4"/>
  <c r="F117" i="4"/>
  <c r="D118" i="4"/>
  <c r="E118" i="4"/>
  <c r="F118" i="4"/>
  <c r="D119" i="4"/>
  <c r="E119" i="4"/>
  <c r="F119" i="4"/>
  <c r="D120" i="4"/>
  <c r="E120" i="4"/>
  <c r="F120" i="4"/>
  <c r="D121" i="4"/>
  <c r="E121" i="4"/>
  <c r="F121" i="4"/>
  <c r="D122" i="4"/>
  <c r="E122" i="4"/>
  <c r="F122" i="4"/>
  <c r="D123" i="4"/>
  <c r="E123" i="4"/>
  <c r="F123" i="4"/>
  <c r="D124" i="4"/>
  <c r="E124" i="4"/>
  <c r="F124" i="4"/>
  <c r="D125" i="4"/>
  <c r="E125" i="4"/>
  <c r="D126" i="4"/>
  <c r="E126" i="4"/>
  <c r="F126" i="4"/>
  <c r="D127" i="4"/>
  <c r="E127" i="4"/>
  <c r="F127" i="4"/>
  <c r="D128" i="4"/>
  <c r="E128" i="4"/>
  <c r="F128" i="4"/>
  <c r="D129" i="4"/>
  <c r="E129" i="4"/>
  <c r="F129" i="4"/>
  <c r="D130" i="4"/>
  <c r="E130" i="4"/>
  <c r="F130" i="4"/>
  <c r="D131" i="4"/>
  <c r="E131" i="4"/>
  <c r="F131" i="4"/>
  <c r="D132" i="4"/>
  <c r="E132" i="4"/>
  <c r="F132" i="4"/>
  <c r="D133" i="4"/>
  <c r="E133" i="4"/>
  <c r="F133" i="4"/>
  <c r="F69" i="4"/>
  <c r="E69" i="4"/>
  <c r="D69" i="4"/>
  <c r="F68" i="4"/>
  <c r="E68" i="4"/>
  <c r="D68" i="4"/>
  <c r="F67" i="4"/>
  <c r="E67" i="4"/>
  <c r="D67" i="4"/>
  <c r="F66" i="4"/>
  <c r="E66" i="4"/>
  <c r="D66" i="4"/>
  <c r="F65" i="4"/>
  <c r="E65" i="4"/>
  <c r="D65" i="4"/>
  <c r="F51" i="4"/>
  <c r="F52" i="4"/>
  <c r="F53" i="4"/>
  <c r="F54" i="4"/>
  <c r="F55" i="4"/>
  <c r="F56" i="4"/>
  <c r="F57"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I296" i="4"/>
  <c r="I297" i="4" s="1"/>
  <c r="I437" i="4"/>
  <c r="G347" i="1"/>
  <c r="G38" i="1" s="1"/>
  <c r="J55" i="6"/>
  <c r="H57" i="1"/>
  <c r="J57" i="1"/>
  <c r="H54" i="1"/>
  <c r="J54" i="1" s="1"/>
  <c r="F35" i="6"/>
  <c r="C50" i="4"/>
  <c r="A14" i="4"/>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F50" i="4"/>
  <c r="I436" i="4"/>
  <c r="C382" i="4"/>
  <c r="C273" i="4"/>
  <c r="C188" i="4"/>
  <c r="H30" i="3"/>
  <c r="F483" i="4"/>
  <c r="E483" i="4"/>
  <c r="D483" i="4"/>
  <c r="F482" i="4"/>
  <c r="E482" i="4"/>
  <c r="D482" i="4"/>
  <c r="F481" i="4"/>
  <c r="E481" i="4"/>
  <c r="D481" i="4"/>
  <c r="F480" i="4"/>
  <c r="F479" i="4"/>
  <c r="F478" i="4"/>
  <c r="F477" i="4"/>
  <c r="F476" i="4"/>
  <c r="F475" i="4"/>
  <c r="F474" i="4"/>
  <c r="F471" i="4"/>
  <c r="F470" i="4"/>
  <c r="F467" i="4"/>
  <c r="E467" i="4"/>
  <c r="D467" i="4"/>
  <c r="F466" i="4"/>
  <c r="E466" i="4"/>
  <c r="D466" i="4"/>
  <c r="F465" i="4"/>
  <c r="E465" i="4"/>
  <c r="D465" i="4"/>
  <c r="F464" i="4"/>
  <c r="E464" i="4"/>
  <c r="D464" i="4"/>
  <c r="F463" i="4"/>
  <c r="E463" i="4"/>
  <c r="D463" i="4"/>
  <c r="F462" i="4"/>
  <c r="E462" i="4"/>
  <c r="D462" i="4"/>
  <c r="F461" i="4"/>
  <c r="E461" i="4"/>
  <c r="D461" i="4"/>
  <c r="F460" i="4"/>
  <c r="E460" i="4"/>
  <c r="D460" i="4"/>
  <c r="F459" i="4"/>
  <c r="E459" i="4"/>
  <c r="D459" i="4"/>
  <c r="F458" i="4"/>
  <c r="F455" i="4"/>
  <c r="F454" i="4"/>
  <c r="F453" i="4"/>
  <c r="F452" i="4"/>
  <c r="F442" i="4"/>
  <c r="E442" i="4"/>
  <c r="D442" i="4"/>
  <c r="F441" i="4"/>
  <c r="E441" i="4"/>
  <c r="D441" i="4"/>
  <c r="F440" i="4"/>
  <c r="E440" i="4"/>
  <c r="D440" i="4"/>
  <c r="F445" i="4"/>
  <c r="F434" i="4"/>
  <c r="F412" i="4"/>
  <c r="F399" i="4"/>
  <c r="F388" i="4"/>
  <c r="F367" i="4"/>
  <c r="F354" i="4"/>
  <c r="F306" i="4"/>
  <c r="F299" i="4"/>
  <c r="F296" i="4"/>
  <c r="F263" i="4"/>
  <c r="F209" i="4"/>
  <c r="F171" i="4"/>
  <c r="F150" i="4"/>
  <c r="F147" i="4"/>
  <c r="F145" i="4"/>
  <c r="F142" i="4"/>
  <c r="F141" i="4"/>
  <c r="F138" i="4"/>
  <c r="F137" i="4"/>
  <c r="F79" i="4"/>
  <c r="F78" i="4"/>
  <c r="F75" i="4"/>
  <c r="F72" i="4"/>
  <c r="F64" i="4"/>
  <c r="F61" i="4"/>
  <c r="F15" i="4"/>
  <c r="F14" i="4"/>
  <c r="G489" i="4"/>
  <c r="S2" i="7"/>
  <c r="K2" i="6"/>
  <c r="G2" i="5"/>
  <c r="I2" i="4"/>
  <c r="G48" i="4"/>
  <c r="C105" i="2"/>
  <c r="I475" i="4"/>
  <c r="H58" i="3"/>
  <c r="H61" i="3"/>
  <c r="B15" i="5"/>
  <c r="C61" i="4"/>
  <c r="D61" i="4"/>
  <c r="E61" i="4"/>
  <c r="C64" i="4"/>
  <c r="D64" i="4"/>
  <c r="E64" i="4"/>
  <c r="C72" i="4"/>
  <c r="D72" i="4"/>
  <c r="E72" i="4"/>
  <c r="C75" i="4"/>
  <c r="D75" i="4"/>
  <c r="E75" i="4"/>
  <c r="C78" i="4"/>
  <c r="D78" i="4"/>
  <c r="E78" i="4"/>
  <c r="D79" i="4"/>
  <c r="E79" i="4"/>
  <c r="C137" i="4"/>
  <c r="D137" i="4"/>
  <c r="E137" i="4"/>
  <c r="D138" i="4"/>
  <c r="E138" i="4"/>
  <c r="D141" i="4"/>
  <c r="E141" i="4"/>
  <c r="D142" i="4"/>
  <c r="E142" i="4"/>
  <c r="D145" i="4"/>
  <c r="E145" i="4"/>
  <c r="D147" i="4"/>
  <c r="E147" i="4"/>
  <c r="C150" i="4"/>
  <c r="E150" i="4"/>
  <c r="C171" i="4"/>
  <c r="D171" i="4"/>
  <c r="E171" i="4"/>
  <c r="C209" i="4"/>
  <c r="D209" i="4"/>
  <c r="E209" i="4"/>
  <c r="C246" i="4"/>
  <c r="C263" i="4"/>
  <c r="D263" i="4"/>
  <c r="E263" i="4"/>
  <c r="C296" i="4"/>
  <c r="D296" i="4"/>
  <c r="E296" i="4"/>
  <c r="D299" i="4"/>
  <c r="E299" i="4"/>
  <c r="C306" i="4"/>
  <c r="D306" i="4"/>
  <c r="E306" i="4"/>
  <c r="C354" i="4"/>
  <c r="D354" i="4"/>
  <c r="E354" i="4"/>
  <c r="C367" i="4"/>
  <c r="D367" i="4"/>
  <c r="E367" i="4"/>
  <c r="C388" i="4"/>
  <c r="D388" i="4"/>
  <c r="E388" i="4"/>
  <c r="C399" i="4"/>
  <c r="D399" i="4"/>
  <c r="E399" i="4"/>
  <c r="C403" i="4"/>
  <c r="C412" i="4"/>
  <c r="D412" i="4"/>
  <c r="E412" i="4"/>
  <c r="C434" i="4"/>
  <c r="D434" i="4"/>
  <c r="E434" i="4"/>
  <c r="C445" i="4"/>
  <c r="D445" i="4"/>
  <c r="E445" i="4"/>
  <c r="C452" i="4"/>
  <c r="D452" i="4"/>
  <c r="E452" i="4"/>
  <c r="D453" i="4"/>
  <c r="E453" i="4"/>
  <c r="D454" i="4"/>
  <c r="E454" i="4"/>
  <c r="D455" i="4"/>
  <c r="E455" i="4"/>
  <c r="C458" i="4"/>
  <c r="D458" i="4"/>
  <c r="E458" i="4"/>
  <c r="C470" i="4"/>
  <c r="D470" i="4"/>
  <c r="E470" i="4"/>
  <c r="D471" i="4"/>
  <c r="E471" i="4"/>
  <c r="C474" i="4"/>
  <c r="D474" i="4"/>
  <c r="E474" i="4"/>
  <c r="D475" i="4"/>
  <c r="E475" i="4"/>
  <c r="D476" i="4"/>
  <c r="E476" i="4"/>
  <c r="D477" i="4"/>
  <c r="E477" i="4"/>
  <c r="D478" i="4"/>
  <c r="E478" i="4"/>
  <c r="D479" i="4"/>
  <c r="E479" i="4"/>
  <c r="D480" i="4"/>
  <c r="E480" i="4"/>
  <c r="D150" i="4"/>
  <c r="H53" i="3"/>
  <c r="C63" i="2" s="1"/>
  <c r="H52" i="3"/>
  <c r="C62" i="2" s="1"/>
  <c r="H26" i="3"/>
  <c r="C37" i="2" s="1"/>
  <c r="H27" i="3"/>
  <c r="C38" i="2"/>
  <c r="H28" i="3"/>
  <c r="C39" i="2" s="1"/>
  <c r="H29" i="3"/>
  <c r="C40" i="2" s="1"/>
  <c r="H31" i="3"/>
  <c r="C41" i="2" s="1"/>
  <c r="H32" i="3"/>
  <c r="C42" i="2"/>
  <c r="H33" i="3"/>
  <c r="C43" i="2" s="1"/>
  <c r="H34" i="3"/>
  <c r="C44" i="2" s="1"/>
  <c r="H35" i="3"/>
  <c r="C45" i="2"/>
  <c r="H36" i="3"/>
  <c r="C46" i="2" s="1"/>
  <c r="H37" i="3"/>
  <c r="C47" i="2" s="1"/>
  <c r="H38" i="3"/>
  <c r="C48" i="2"/>
  <c r="H39" i="3"/>
  <c r="C49" i="2"/>
  <c r="H40" i="3"/>
  <c r="C50" i="2" s="1"/>
  <c r="H41" i="3"/>
  <c r="C51" i="2" s="1"/>
  <c r="H42" i="3"/>
  <c r="C52" i="2"/>
  <c r="H43" i="3"/>
  <c r="C53" i="2" s="1"/>
  <c r="H45" i="3"/>
  <c r="C55" i="2" s="1"/>
  <c r="H46" i="3"/>
  <c r="C56" i="2"/>
  <c r="H47" i="3"/>
  <c r="C57" i="2" s="1"/>
  <c r="H48" i="3"/>
  <c r="C58" i="2" s="1"/>
  <c r="H25" i="3"/>
  <c r="C36" i="2" s="1"/>
  <c r="H24" i="3"/>
  <c r="C35" i="2"/>
  <c r="H62" i="3"/>
  <c r="E64" i="2"/>
  <c r="G502" i="1"/>
  <c r="G464" i="4"/>
  <c r="G455" i="4"/>
  <c r="G494" i="1"/>
  <c r="H455" i="4"/>
  <c r="G461" i="4"/>
  <c r="G499" i="1"/>
  <c r="H461" i="4" s="1"/>
  <c r="G496" i="1"/>
  <c r="H458" i="4" s="1"/>
  <c r="G458" i="4"/>
  <c r="G466" i="4"/>
  <c r="G504" i="1"/>
  <c r="G492" i="1"/>
  <c r="G453" i="4"/>
  <c r="G459" i="4"/>
  <c r="G497" i="1"/>
  <c r="H459" i="4" s="1"/>
  <c r="G501" i="1"/>
  <c r="H463" i="4"/>
  <c r="G463" i="4"/>
  <c r="I32" i="6"/>
  <c r="I34" i="6"/>
  <c r="I26" i="6"/>
  <c r="I28" i="6"/>
  <c r="I27" i="6"/>
  <c r="J18" i="3"/>
  <c r="I30" i="6"/>
  <c r="I31" i="6"/>
  <c r="I33" i="6"/>
  <c r="J33" i="6"/>
  <c r="I20" i="6"/>
  <c r="I21" i="6"/>
  <c r="I19" i="6"/>
  <c r="J17" i="3"/>
  <c r="I17" i="6"/>
  <c r="I24" i="6"/>
  <c r="I23" i="6"/>
  <c r="I22" i="6"/>
  <c r="I18" i="6"/>
  <c r="K39" i="3"/>
  <c r="I55" i="6"/>
  <c r="H347" i="1"/>
  <c r="H38" i="1" s="1"/>
  <c r="J38" i="1" s="1"/>
  <c r="J26" i="6"/>
  <c r="J30" i="6"/>
  <c r="J32" i="6"/>
  <c r="J34" i="6"/>
  <c r="J20" i="6"/>
  <c r="K18" i="3"/>
  <c r="H261" i="2"/>
  <c r="G18" i="4"/>
  <c r="G24" i="4"/>
  <c r="G33" i="4"/>
  <c r="G26" i="4"/>
  <c r="H464" i="4"/>
  <c r="G50" i="4"/>
  <c r="G79" i="1"/>
  <c r="G72" i="1"/>
  <c r="G101" i="1"/>
  <c r="G76" i="1"/>
  <c r="G113" i="1"/>
  <c r="G117" i="1"/>
  <c r="G31" i="6" s="1"/>
  <c r="H31" i="6" s="1"/>
  <c r="G19" i="4"/>
  <c r="G115" i="1"/>
  <c r="G29" i="6" s="1"/>
  <c r="H29" i="6" s="1"/>
  <c r="I44" i="4"/>
  <c r="G19" i="1"/>
  <c r="F19" i="3"/>
  <c r="H47" i="4" s="1"/>
  <c r="I50" i="6"/>
  <c r="G93" i="1"/>
  <c r="G51" i="4"/>
  <c r="G71" i="1"/>
  <c r="G88" i="1"/>
  <c r="G90" i="1"/>
  <c r="G31" i="4"/>
  <c r="G83" i="1"/>
  <c r="G85" i="1"/>
  <c r="I36" i="4"/>
  <c r="I18" i="4"/>
  <c r="G14" i="4"/>
  <c r="G23" i="4"/>
  <c r="E213" i="2"/>
  <c r="E215" i="2"/>
  <c r="G112" i="1"/>
  <c r="G26" i="6" s="1"/>
  <c r="G119" i="1"/>
  <c r="G75" i="1"/>
  <c r="I35" i="6"/>
  <c r="I189" i="4"/>
  <c r="E231" i="2"/>
  <c r="H260" i="1"/>
  <c r="H33" i="1" s="1"/>
  <c r="J33" i="1" s="1"/>
  <c r="I190" i="4"/>
  <c r="G91" i="1"/>
  <c r="I34" i="4"/>
  <c r="G37" i="4"/>
  <c r="I51" i="4"/>
  <c r="I47" i="4"/>
  <c r="I48" i="4" s="1"/>
  <c r="J35" i="6"/>
  <c r="J68" i="6"/>
  <c r="H197" i="1" l="1"/>
  <c r="H28" i="1" s="1"/>
  <c r="J28" i="1" s="1"/>
  <c r="G33" i="6"/>
  <c r="H33" i="6" s="1"/>
  <c r="I59" i="4"/>
  <c r="A58" i="4"/>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113" i="4" s="1"/>
  <c r="A114" i="4" s="1"/>
  <c r="A115" i="4" s="1"/>
  <c r="A116" i="4" s="1"/>
  <c r="A117" i="4" s="1"/>
  <c r="A118" i="4" s="1"/>
  <c r="A119" i="4" s="1"/>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45" i="4" s="1"/>
  <c r="A146" i="4" s="1"/>
  <c r="A147" i="4" s="1"/>
  <c r="A148" i="4" s="1"/>
  <c r="A149" i="4" s="1"/>
  <c r="A150" i="4" s="1"/>
  <c r="A151" i="4" s="1"/>
  <c r="A152" i="4" s="1"/>
  <c r="A153" i="4" s="1"/>
  <c r="A154" i="4" s="1"/>
  <c r="A155" i="4" s="1"/>
  <c r="A156" i="4" s="1"/>
  <c r="A157" i="4" s="1"/>
  <c r="I489" i="4"/>
  <c r="I463" i="4"/>
  <c r="E226" i="2"/>
  <c r="I138" i="4"/>
  <c r="I139" i="4" s="1"/>
  <c r="I459" i="4"/>
  <c r="I464" i="4"/>
  <c r="J27" i="6"/>
  <c r="I461" i="4"/>
  <c r="J24" i="6"/>
  <c r="I458" i="4"/>
  <c r="J28" i="6"/>
  <c r="G35" i="6"/>
  <c r="H35" i="6" s="1"/>
  <c r="J31" i="6"/>
  <c r="J19" i="6"/>
  <c r="J57" i="3"/>
  <c r="I73" i="6"/>
  <c r="J61" i="3"/>
  <c r="J62" i="3"/>
  <c r="I455" i="4"/>
  <c r="H48" i="4"/>
  <c r="H489" i="4"/>
  <c r="F39" i="3"/>
  <c r="B49" i="2" s="1"/>
  <c r="G55" i="6"/>
  <c r="J23" i="6"/>
  <c r="J22" i="6"/>
  <c r="J18" i="6"/>
  <c r="J21" i="6"/>
  <c r="H453" i="4"/>
  <c r="I453" i="4" s="1"/>
  <c r="H466" i="4"/>
  <c r="I466" i="4" s="1"/>
  <c r="G19" i="3"/>
  <c r="A3" i="7"/>
  <c r="F14" i="1"/>
  <c r="H36" i="4"/>
  <c r="E14" i="3"/>
  <c r="G12" i="4" s="1"/>
  <c r="A3" i="3"/>
  <c r="G498" i="1"/>
  <c r="J58" i="3"/>
  <c r="H34" i="4"/>
  <c r="H44" i="4"/>
  <c r="H26" i="6"/>
  <c r="H18" i="4"/>
  <c r="I72" i="6"/>
  <c r="I476" i="4"/>
  <c r="I477" i="4"/>
  <c r="H23" i="4"/>
  <c r="H50" i="4"/>
  <c r="H14" i="4"/>
  <c r="C214" i="2"/>
  <c r="H22" i="4"/>
  <c r="F21" i="6"/>
  <c r="F19" i="6"/>
  <c r="G54" i="4"/>
  <c r="H54" i="4" s="1"/>
  <c r="B576" i="1"/>
  <c r="G114" i="1"/>
  <c r="G118" i="1"/>
  <c r="G32" i="6" s="1"/>
  <c r="H32" i="6" s="1"/>
  <c r="G52" i="4"/>
  <c r="H52" i="4" s="1"/>
  <c r="G87" i="1"/>
  <c r="E218" i="2"/>
  <c r="G89" i="1"/>
  <c r="G84" i="1"/>
  <c r="F18" i="6"/>
  <c r="H21" i="4"/>
  <c r="C212" i="2"/>
  <c r="E210" i="2"/>
  <c r="G116" i="1"/>
  <c r="G30" i="6" s="1"/>
  <c r="H30" i="6" s="1"/>
  <c r="I142" i="4"/>
  <c r="I77" i="6"/>
  <c r="H262" i="2"/>
  <c r="G80" i="1"/>
  <c r="G77" i="1"/>
  <c r="C215" i="2"/>
  <c r="H26" i="4"/>
  <c r="H31" i="4"/>
  <c r="H33" i="4"/>
  <c r="I145" i="4"/>
  <c r="I148" i="4" s="1"/>
  <c r="H51" i="4"/>
  <c r="F22" i="6"/>
  <c r="E211" i="2"/>
  <c r="C211" i="2"/>
  <c r="I30" i="4"/>
  <c r="H30" i="4" s="1"/>
  <c r="G92" i="1"/>
  <c r="G20" i="4"/>
  <c r="H20" i="4" s="1"/>
  <c r="E212" i="2"/>
  <c r="H53" i="4"/>
  <c r="H55" i="4"/>
  <c r="H57" i="4"/>
  <c r="G78" i="1"/>
  <c r="E216" i="2"/>
  <c r="H28" i="4"/>
  <c r="H19" i="4"/>
  <c r="H27" i="4"/>
  <c r="C87" i="2"/>
  <c r="K52" i="3"/>
  <c r="C90" i="2"/>
  <c r="G16" i="4"/>
  <c r="H16" i="4" s="1"/>
  <c r="G81" i="1"/>
  <c r="C213" i="2"/>
  <c r="G38" i="4"/>
  <c r="H38" i="4" s="1"/>
  <c r="G95" i="1"/>
  <c r="C217" i="2"/>
  <c r="F24" i="6"/>
  <c r="G40" i="4"/>
  <c r="H40" i="4" s="1"/>
  <c r="G97" i="1"/>
  <c r="G465" i="4"/>
  <c r="G503" i="1"/>
  <c r="J52" i="3"/>
  <c r="G73" i="1"/>
  <c r="H56" i="4"/>
  <c r="H24" i="4"/>
  <c r="I42" i="4"/>
  <c r="H42" i="4" s="1"/>
  <c r="G99" i="1"/>
  <c r="I75" i="6"/>
  <c r="J60" i="3"/>
  <c r="F102" i="1"/>
  <c r="F17" i="1" s="1"/>
  <c r="F17" i="6"/>
  <c r="G15" i="4"/>
  <c r="H15" i="4" s="1"/>
  <c r="C210" i="2"/>
  <c r="G17" i="4"/>
  <c r="H17" i="4" s="1"/>
  <c r="G74" i="1"/>
  <c r="G25" i="4"/>
  <c r="H25" i="4" s="1"/>
  <c r="G82" i="1"/>
  <c r="H35" i="4"/>
  <c r="F23" i="6"/>
  <c r="G94" i="1"/>
  <c r="C216" i="2"/>
  <c r="G39" i="4"/>
  <c r="H39" i="4" s="1"/>
  <c r="G96" i="1"/>
  <c r="G27" i="6"/>
  <c r="H27" i="6" s="1"/>
  <c r="H60" i="1"/>
  <c r="J60" i="1" s="1"/>
  <c r="H509" i="1"/>
  <c r="E255" i="2"/>
  <c r="G508" i="1"/>
  <c r="H32" i="4"/>
  <c r="H37" i="4"/>
  <c r="I41" i="4"/>
  <c r="H41" i="4" s="1"/>
  <c r="G98" i="1"/>
  <c r="E217" i="2"/>
  <c r="I43" i="4"/>
  <c r="H43" i="4" s="1"/>
  <c r="G100" i="1"/>
  <c r="I29" i="4"/>
  <c r="H29" i="4" s="1"/>
  <c r="H102" i="1"/>
  <c r="E214" i="2"/>
  <c r="G86" i="1"/>
  <c r="I76" i="6"/>
  <c r="A3" i="4"/>
  <c r="A3" i="5"/>
  <c r="I207" i="4"/>
  <c r="E227" i="2"/>
  <c r="I141" i="4"/>
  <c r="H200" i="1"/>
  <c r="H29" i="1" s="1"/>
  <c r="J29" i="1" s="1"/>
  <c r="I156" i="4"/>
  <c r="H14" i="1"/>
  <c r="G12" i="3"/>
  <c r="A4" i="5"/>
  <c r="A4" i="6"/>
  <c r="A4" i="4"/>
  <c r="A4" i="3"/>
  <c r="A4" i="7"/>
  <c r="A3" i="6"/>
  <c r="A158" i="4" l="1"/>
  <c r="A159" i="4"/>
  <c r="A160" i="4" s="1"/>
  <c r="A161" i="4" s="1"/>
  <c r="A162" i="4" s="1"/>
  <c r="A163" i="4" s="1"/>
  <c r="A164" i="4" s="1"/>
  <c r="A165" i="4" s="1"/>
  <c r="A166" i="4" s="1"/>
  <c r="A167" i="4" s="1"/>
  <c r="A168" i="4" s="1"/>
  <c r="A169" i="4" s="1"/>
  <c r="A170" i="4" s="1"/>
  <c r="A171" i="4" s="1"/>
  <c r="A172" i="4" s="1"/>
  <c r="A173" i="4" s="1"/>
  <c r="A174" i="4" s="1"/>
  <c r="A175" i="4" s="1"/>
  <c r="A176" i="4" s="1"/>
  <c r="A177" i="4" s="1"/>
  <c r="A178" i="4" s="1"/>
  <c r="A179" i="4" s="1"/>
  <c r="A180" i="4" s="1"/>
  <c r="A181" i="4" s="1"/>
  <c r="A182" i="4" s="1"/>
  <c r="A183" i="4" s="1"/>
  <c r="A184" i="4" s="1"/>
  <c r="A185" i="4" s="1"/>
  <c r="A186" i="4" s="1"/>
  <c r="A187" i="4" s="1"/>
  <c r="A188" i="4" s="1"/>
  <c r="A189" i="4" s="1"/>
  <c r="A190" i="4" s="1"/>
  <c r="A191" i="4" s="1"/>
  <c r="A192" i="4" s="1"/>
  <c r="A193" i="4" s="1"/>
  <c r="A194"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8" i="4" s="1"/>
  <c r="A219" i="4" s="1"/>
  <c r="A220" i="4" s="1"/>
  <c r="A221" i="4" s="1"/>
  <c r="A222" i="4" s="1"/>
  <c r="A223" i="4" s="1"/>
  <c r="A224" i="4" s="1"/>
  <c r="A225" i="4" s="1"/>
  <c r="A226" i="4" s="1"/>
  <c r="A227" i="4" s="1"/>
  <c r="A228" i="4" s="1"/>
  <c r="A229" i="4" s="1"/>
  <c r="A230" i="4" s="1"/>
  <c r="A231" i="4" s="1"/>
  <c r="A232" i="4" s="1"/>
  <c r="A233" i="4" s="1"/>
  <c r="A234" i="4" s="1"/>
  <c r="A235" i="4" s="1"/>
  <c r="A236" i="4" s="1"/>
  <c r="A237" i="4" s="1"/>
  <c r="A238" i="4" s="1"/>
  <c r="A239" i="4" s="1"/>
  <c r="A240" i="4" s="1"/>
  <c r="A241" i="4" s="1"/>
  <c r="A242" i="4" s="1"/>
  <c r="A243" i="4" s="1"/>
  <c r="A244" i="4" s="1"/>
  <c r="A245" i="4" s="1"/>
  <c r="A246" i="4" s="1"/>
  <c r="A247" i="4" s="1"/>
  <c r="A248" i="4" s="1"/>
  <c r="A249" i="4" s="1"/>
  <c r="A250" i="4" s="1"/>
  <c r="A251" i="4" s="1"/>
  <c r="A252" i="4" s="1"/>
  <c r="A253" i="4" s="1"/>
  <c r="A254" i="4" s="1"/>
  <c r="A255" i="4" s="1"/>
  <c r="A256" i="4" s="1"/>
  <c r="A257" i="4" s="1"/>
  <c r="A258" i="4" s="1"/>
  <c r="A259" i="4" s="1"/>
  <c r="A260" i="4" s="1"/>
  <c r="A261" i="4" s="1"/>
  <c r="A262" i="4" s="1"/>
  <c r="A263" i="4" s="1"/>
  <c r="A264" i="4" s="1"/>
  <c r="A265" i="4" s="1"/>
  <c r="A266" i="4" s="1"/>
  <c r="A267" i="4" s="1"/>
  <c r="A268" i="4" s="1"/>
  <c r="A269" i="4" s="1"/>
  <c r="A270" i="4" s="1"/>
  <c r="A271" i="4" s="1"/>
  <c r="A272" i="4" s="1"/>
  <c r="A273" i="4" s="1"/>
  <c r="A274" i="4" s="1"/>
  <c r="A275" i="4" s="1"/>
  <c r="A276" i="4" s="1"/>
  <c r="A277" i="4" s="1"/>
  <c r="A278" i="4" s="1"/>
  <c r="A279" i="4" s="1"/>
  <c r="A280" i="4" s="1"/>
  <c r="A281" i="4" s="1"/>
  <c r="A282" i="4" s="1"/>
  <c r="A283" i="4" s="1"/>
  <c r="A284" i="4" s="1"/>
  <c r="A285" i="4" s="1"/>
  <c r="A286" i="4" s="1"/>
  <c r="A287" i="4" s="1"/>
  <c r="A288" i="4" s="1"/>
  <c r="A289" i="4" s="1"/>
  <c r="A290" i="4" s="1"/>
  <c r="A291" i="4" s="1"/>
  <c r="A292" i="4" s="1"/>
  <c r="A293" i="4" s="1"/>
  <c r="A294" i="4" s="1"/>
  <c r="A295" i="4" s="1"/>
  <c r="A296" i="4" s="1"/>
  <c r="A297" i="4" s="1"/>
  <c r="A298" i="4" s="1"/>
  <c r="A299" i="4" s="1"/>
  <c r="A300" i="4" s="1"/>
  <c r="A301" i="4" s="1"/>
  <c r="A302" i="4" s="1"/>
  <c r="A303" i="4" s="1"/>
  <c r="A304" i="4" s="1"/>
  <c r="A305" i="4" s="1"/>
  <c r="A306" i="4" s="1"/>
  <c r="A307" i="4" s="1"/>
  <c r="A308" i="4" s="1"/>
  <c r="A309" i="4" s="1"/>
  <c r="A310" i="4" s="1"/>
  <c r="A311" i="4" s="1"/>
  <c r="A312" i="4" s="1"/>
  <c r="A313" i="4" s="1"/>
  <c r="A314" i="4" s="1"/>
  <c r="A315" i="4" s="1"/>
  <c r="A316" i="4" s="1"/>
  <c r="A317" i="4" s="1"/>
  <c r="A318" i="4" s="1"/>
  <c r="A319" i="4" s="1"/>
  <c r="A320" i="4" s="1"/>
  <c r="A321" i="4" s="1"/>
  <c r="A322" i="4" s="1"/>
  <c r="A323" i="4" s="1"/>
  <c r="A324" i="4" s="1"/>
  <c r="A325" i="4" s="1"/>
  <c r="A326" i="4" s="1"/>
  <c r="A327" i="4" s="1"/>
  <c r="A328" i="4" s="1"/>
  <c r="A329" i="4" s="1"/>
  <c r="A330" i="4" s="1"/>
  <c r="A331" i="4" s="1"/>
  <c r="A332" i="4" s="1"/>
  <c r="A333" i="4" s="1"/>
  <c r="A334" i="4" s="1"/>
  <c r="A335" i="4" s="1"/>
  <c r="A336" i="4" s="1"/>
  <c r="A337" i="4" s="1"/>
  <c r="A338" i="4" s="1"/>
  <c r="A339" i="4" s="1"/>
  <c r="A340" i="4" s="1"/>
  <c r="A341" i="4" s="1"/>
  <c r="A342" i="4" s="1"/>
  <c r="A343" i="4" s="1"/>
  <c r="A344" i="4" s="1"/>
  <c r="A345" i="4" s="1"/>
  <c r="A346" i="4" s="1"/>
  <c r="A347" i="4" s="1"/>
  <c r="A348" i="4" s="1"/>
  <c r="A349" i="4" s="1"/>
  <c r="A350" i="4" s="1"/>
  <c r="A351" i="4" s="1"/>
  <c r="A352" i="4" s="1"/>
  <c r="A353" i="4" s="1"/>
  <c r="A354" i="4" s="1"/>
  <c r="A355" i="4" s="1"/>
  <c r="A356" i="4" s="1"/>
  <c r="A357" i="4" s="1"/>
  <c r="A358" i="4" s="1"/>
  <c r="A359" i="4" s="1"/>
  <c r="A360" i="4" s="1"/>
  <c r="A361" i="4" s="1"/>
  <c r="A362" i="4" s="1"/>
  <c r="A364" i="4" s="1"/>
  <c r="A365" i="4" s="1"/>
  <c r="A366" i="4" s="1"/>
  <c r="A367" i="4" s="1"/>
  <c r="A368" i="4" s="1"/>
  <c r="A369" i="4" s="1"/>
  <c r="A370" i="4" s="1"/>
  <c r="A371" i="4" s="1"/>
  <c r="A372" i="4" s="1"/>
  <c r="A373" i="4" s="1"/>
  <c r="A374" i="4" s="1"/>
  <c r="A375" i="4" s="1"/>
  <c r="A376" i="4" s="1"/>
  <c r="A377" i="4" s="1"/>
  <c r="A378" i="4" s="1"/>
  <c r="A379" i="4" s="1"/>
  <c r="A380" i="4" s="1"/>
  <c r="A381" i="4" s="1"/>
  <c r="A382" i="4" s="1"/>
  <c r="A383" i="4" s="1"/>
  <c r="A384" i="4" s="1"/>
  <c r="A385" i="4" s="1"/>
  <c r="A386" i="4" s="1"/>
  <c r="A387" i="4" s="1"/>
  <c r="A388" i="4" s="1"/>
  <c r="A389" i="4" s="1"/>
  <c r="A390" i="4" s="1"/>
  <c r="A391" i="4" s="1"/>
  <c r="A392" i="4" s="1"/>
  <c r="A393" i="4" s="1"/>
  <c r="A394" i="4" s="1"/>
  <c r="A395" i="4" s="1"/>
  <c r="A396" i="4" s="1"/>
  <c r="A397" i="4" s="1"/>
  <c r="A398" i="4" s="1"/>
  <c r="A399" i="4" s="1"/>
  <c r="A400" i="4" s="1"/>
  <c r="A401" i="4" s="1"/>
  <c r="A402" i="4" s="1"/>
  <c r="A403" i="4" s="1"/>
  <c r="A404" i="4" s="1"/>
  <c r="A405" i="4" s="1"/>
  <c r="A406" i="4" s="1"/>
  <c r="A407" i="4" s="1"/>
  <c r="A408" i="4" s="1"/>
  <c r="A409" i="4" s="1"/>
  <c r="A410" i="4" s="1"/>
  <c r="A411" i="4" s="1"/>
  <c r="A412" i="4" s="1"/>
  <c r="A413" i="4" s="1"/>
  <c r="A414" i="4" s="1"/>
  <c r="A415" i="4" s="1"/>
  <c r="A416" i="4" s="1"/>
  <c r="A417" i="4" s="1"/>
  <c r="A418" i="4" s="1"/>
  <c r="A419" i="4" s="1"/>
  <c r="A420" i="4" s="1"/>
  <c r="A421" i="4" s="1"/>
  <c r="A422" i="4" s="1"/>
  <c r="A423" i="4" s="1"/>
  <c r="A424" i="4" s="1"/>
  <c r="A425" i="4" s="1"/>
  <c r="A426" i="4" s="1"/>
  <c r="A427" i="4" s="1"/>
  <c r="A428" i="4" s="1"/>
  <c r="A429" i="4" s="1"/>
  <c r="A430" i="4" s="1"/>
  <c r="A431" i="4" s="1"/>
  <c r="A432" i="4" s="1"/>
  <c r="A433" i="4" s="1"/>
  <c r="A434" i="4" s="1"/>
  <c r="A435" i="4" s="1"/>
  <c r="A436" i="4" s="1"/>
  <c r="A437" i="4" s="1"/>
  <c r="A438" i="4" s="1"/>
  <c r="A439" i="4" s="1"/>
  <c r="A440" i="4" s="1"/>
  <c r="A441" i="4" s="1"/>
  <c r="A442" i="4" s="1"/>
  <c r="A443" i="4" s="1"/>
  <c r="A444" i="4" s="1"/>
  <c r="A445" i="4" s="1"/>
  <c r="A446" i="4" s="1"/>
  <c r="A447" i="4" s="1"/>
  <c r="A448" i="4" s="1"/>
  <c r="A449" i="4" s="1"/>
  <c r="A450" i="4" s="1"/>
  <c r="A451" i="4" s="1"/>
  <c r="A452" i="4" s="1"/>
  <c r="A453" i="4" s="1"/>
  <c r="A454" i="4" s="1"/>
  <c r="A455" i="4" s="1"/>
  <c r="A456" i="4" s="1"/>
  <c r="A457" i="4" s="1"/>
  <c r="A458" i="4" s="1"/>
  <c r="A459" i="4" s="1"/>
  <c r="A460" i="4" s="1"/>
  <c r="A461" i="4" s="1"/>
  <c r="A462" i="4" s="1"/>
  <c r="A463" i="4" s="1"/>
  <c r="A464" i="4" s="1"/>
  <c r="A465" i="4" s="1"/>
  <c r="A466" i="4" s="1"/>
  <c r="A467" i="4" s="1"/>
  <c r="A468" i="4" s="1"/>
  <c r="A469" i="4" s="1"/>
  <c r="A470" i="4" s="1"/>
  <c r="A471" i="4" s="1"/>
  <c r="A472" i="4" s="1"/>
  <c r="A473" i="4" s="1"/>
  <c r="A474" i="4" s="1"/>
  <c r="A475" i="4" s="1"/>
  <c r="A476" i="4" s="1"/>
  <c r="A477" i="4" s="1"/>
  <c r="A478" i="4" s="1"/>
  <c r="A479" i="4" s="1"/>
  <c r="A480" i="4" s="1"/>
  <c r="A481" i="4" s="1"/>
  <c r="A482" i="4" s="1"/>
  <c r="A483" i="4" s="1"/>
  <c r="A484" i="4" s="1"/>
  <c r="A485" i="4" s="1"/>
  <c r="A486" i="4" s="1"/>
  <c r="A487" i="4" s="1"/>
  <c r="A488" i="4" s="1"/>
  <c r="A489" i="4" s="1"/>
  <c r="A490" i="4" s="1"/>
  <c r="A491" i="4" s="1"/>
  <c r="A492" i="4" s="1"/>
  <c r="A493" i="4" s="1"/>
  <c r="A494" i="4" s="1"/>
  <c r="A495" i="4" s="1"/>
  <c r="A496" i="4" s="1"/>
  <c r="A497" i="4" s="1"/>
  <c r="A498" i="4" s="1"/>
  <c r="H45" i="4"/>
  <c r="I45" i="4"/>
  <c r="I488" i="4" s="1"/>
  <c r="G59" i="4"/>
  <c r="H59" i="4" s="1"/>
  <c r="H460" i="4"/>
  <c r="I460" i="4" s="1"/>
  <c r="D11" i="5"/>
  <c r="E31" i="2"/>
  <c r="I19" i="3"/>
  <c r="G105" i="2" s="1"/>
  <c r="E105" i="2"/>
  <c r="F13" i="6"/>
  <c r="C79" i="2"/>
  <c r="E228" i="2"/>
  <c r="I143" i="4"/>
  <c r="G22" i="6"/>
  <c r="H22" i="6" s="1"/>
  <c r="E193" i="2"/>
  <c r="G23" i="6"/>
  <c r="H23" i="6" s="1"/>
  <c r="G122" i="1"/>
  <c r="H204" i="1"/>
  <c r="H30" i="1" s="1"/>
  <c r="G21" i="6"/>
  <c r="H21" i="6" s="1"/>
  <c r="G28" i="6"/>
  <c r="H28" i="6" s="1"/>
  <c r="G19" i="6"/>
  <c r="H19" i="6" s="1"/>
  <c r="G102" i="1"/>
  <c r="G18" i="6"/>
  <c r="H18" i="6" s="1"/>
  <c r="H264" i="2"/>
  <c r="E269" i="2" s="1"/>
  <c r="E219" i="2"/>
  <c r="G17" i="6"/>
  <c r="G20" i="6"/>
  <c r="H20" i="6" s="1"/>
  <c r="F36" i="6"/>
  <c r="H471" i="4"/>
  <c r="I471" i="4" s="1"/>
  <c r="G45" i="4"/>
  <c r="G24" i="6"/>
  <c r="H24" i="6" s="1"/>
  <c r="E17" i="3"/>
  <c r="H17" i="1"/>
  <c r="H465" i="4"/>
  <c r="I465" i="4" s="1"/>
  <c r="H13" i="6"/>
  <c r="F11" i="5"/>
  <c r="I12" i="4"/>
  <c r="H488" i="4" l="1"/>
  <c r="G488" i="4"/>
  <c r="E263" i="2"/>
  <c r="G36" i="6"/>
  <c r="G17" i="1"/>
  <c r="H20" i="1"/>
  <c r="C103" i="2"/>
  <c r="H17" i="6"/>
  <c r="H36" i="6" s="1"/>
  <c r="J30" i="1"/>
  <c r="E272" i="2" l="1"/>
  <c r="F17" i="3"/>
  <c r="B29" i="2" l="1"/>
  <c r="G17" i="3"/>
  <c r="E103" i="2" l="1"/>
  <c r="E29" i="2"/>
  <c r="G256" i="1" l="1"/>
  <c r="H203" i="4" s="1"/>
  <c r="G253" i="1"/>
  <c r="H200" i="4" s="1"/>
  <c r="G252" i="1"/>
  <c r="H199" i="4" s="1"/>
  <c r="G242" i="1"/>
  <c r="H189" i="4" s="1"/>
  <c r="G257" i="1"/>
  <c r="H204" i="4" s="1"/>
  <c r="G248" i="1"/>
  <c r="H195" i="4" s="1"/>
  <c r="G243" i="1"/>
  <c r="H190" i="4" s="1"/>
  <c r="G249" i="1"/>
  <c r="H196" i="4" s="1"/>
  <c r="G247" i="1"/>
  <c r="H194" i="4" s="1"/>
  <c r="G251" i="1"/>
  <c r="H198" i="4" s="1"/>
  <c r="G258" i="1"/>
  <c r="H205" i="4" s="1"/>
  <c r="G244" i="1"/>
  <c r="H191" i="4" s="1"/>
  <c r="G255" i="1"/>
  <c r="H202" i="4" s="1"/>
  <c r="G250" i="1"/>
  <c r="H197" i="4" s="1"/>
  <c r="G246" i="1"/>
  <c r="H193" i="4" s="1"/>
  <c r="G254" i="1"/>
  <c r="H201" i="4" s="1"/>
  <c r="G259" i="1"/>
  <c r="H206" i="4" s="1"/>
  <c r="G245" i="1"/>
  <c r="H192" i="4" s="1"/>
  <c r="G241" i="1" l="1"/>
  <c r="H188" i="4" l="1"/>
  <c r="H207" i="4" s="1"/>
  <c r="G260" i="1"/>
  <c r="G33" i="1" l="1"/>
  <c r="G50" i="6" l="1"/>
  <c r="F34" i="3"/>
  <c r="B44" i="2" l="1"/>
  <c r="I17" i="1" l="1"/>
  <c r="J17" i="1" s="1"/>
  <c r="H17" i="3" l="1"/>
  <c r="C29" i="2" l="1"/>
  <c r="I17" i="3"/>
  <c r="G103" i="2" l="1"/>
  <c r="L53" i="1" l="1"/>
  <c r="L52" i="1"/>
  <c r="I69" i="6" l="1"/>
  <c r="J53" i="3"/>
  <c r="J54" i="3"/>
  <c r="I70" i="6"/>
  <c r="G484" i="1" l="1"/>
  <c r="G483" i="1"/>
  <c r="G52" i="1" s="1"/>
  <c r="E19" i="5" l="1"/>
  <c r="F53" i="3"/>
  <c r="G69" i="6"/>
  <c r="H483" i="1"/>
  <c r="H484" i="1"/>
  <c r="I448" i="4" l="1"/>
  <c r="H52" i="1"/>
  <c r="I447" i="4"/>
  <c r="I492" i="4" l="1"/>
  <c r="C93" i="2"/>
  <c r="M53" i="1"/>
  <c r="M52" i="1"/>
  <c r="J52" i="1"/>
  <c r="C92" i="2"/>
  <c r="J69" i="6" l="1"/>
  <c r="K53" i="3"/>
  <c r="J70" i="6"/>
  <c r="K54" i="3"/>
  <c r="G482" i="1"/>
  <c r="H482" i="1" l="1"/>
  <c r="I446" i="4" l="1"/>
  <c r="G485" i="1"/>
  <c r="G486" i="1" s="1"/>
  <c r="G53" i="1" s="1"/>
  <c r="E21" i="5" s="1"/>
  <c r="G70" i="6" l="1"/>
  <c r="F54" i="3"/>
  <c r="H485" i="1"/>
  <c r="I449" i="4" l="1"/>
  <c r="H486" i="1"/>
  <c r="E249" i="2"/>
  <c r="B63" i="2"/>
  <c r="I493" i="4" l="1"/>
  <c r="I450" i="4"/>
  <c r="H53" i="1"/>
  <c r="J53" i="1" l="1"/>
  <c r="M37" i="1" l="1"/>
  <c r="J54" i="6" l="1"/>
  <c r="K38" i="3"/>
  <c r="L37" i="1"/>
  <c r="I54" i="6" l="1"/>
  <c r="J38" i="3"/>
  <c r="H344" i="1" l="1"/>
  <c r="H322" i="1"/>
  <c r="H340" i="1"/>
  <c r="I291" i="4" l="1"/>
  <c r="I273" i="4"/>
  <c r="G344" i="1" l="1"/>
  <c r="G322" i="1"/>
  <c r="H273" i="4" l="1"/>
  <c r="H334" i="1" l="1"/>
  <c r="I285" i="4" l="1"/>
  <c r="H328" i="1" l="1"/>
  <c r="H327" i="1"/>
  <c r="I279" i="4" l="1"/>
  <c r="I278" i="4"/>
  <c r="G328" i="1"/>
  <c r="H279" i="4" s="1"/>
  <c r="G327" i="1"/>
  <c r="H278" i="4" s="1"/>
  <c r="H325" i="1"/>
  <c r="H330" i="1"/>
  <c r="H323" i="1"/>
  <c r="H333" i="1"/>
  <c r="H326" i="1"/>
  <c r="H331" i="1"/>
  <c r="H335" i="1"/>
  <c r="H339" i="1"/>
  <c r="H329" i="1"/>
  <c r="G334" i="1"/>
  <c r="H338" i="1"/>
  <c r="H324" i="1"/>
  <c r="H341" i="1"/>
  <c r="H342" i="1"/>
  <c r="H343" i="1"/>
  <c r="H336" i="1"/>
  <c r="H337" i="1"/>
  <c r="H332" i="1"/>
  <c r="G340" i="1"/>
  <c r="I281" i="4" l="1"/>
  <c r="I280" i="4"/>
  <c r="I290" i="4"/>
  <c r="I276" i="4"/>
  <c r="I287" i="4"/>
  <c r="I286" i="4"/>
  <c r="I293" i="4"/>
  <c r="I282" i="4"/>
  <c r="I275" i="4"/>
  <c r="I284" i="4"/>
  <c r="I289" i="4"/>
  <c r="H291" i="4"/>
  <c r="I292" i="4"/>
  <c r="I274" i="4"/>
  <c r="H345" i="1"/>
  <c r="E235" i="2"/>
  <c r="I277" i="4"/>
  <c r="I283" i="4"/>
  <c r="I288" i="4"/>
  <c r="H285" i="4"/>
  <c r="G339" i="1"/>
  <c r="H290" i="4" s="1"/>
  <c r="G324" i="1"/>
  <c r="H275" i="4" s="1"/>
  <c r="G326" i="1"/>
  <c r="H277" i="4" s="1"/>
  <c r="G329" i="1"/>
  <c r="H280" i="4" s="1"/>
  <c r="G343" i="1"/>
  <c r="G342" i="1"/>
  <c r="H293" i="4" s="1"/>
  <c r="G341" i="1"/>
  <c r="H292" i="4" s="1"/>
  <c r="G331" i="1"/>
  <c r="H282" i="4" s="1"/>
  <c r="G338" i="1"/>
  <c r="H289" i="4" s="1"/>
  <c r="G333" i="1"/>
  <c r="H284" i="4" s="1"/>
  <c r="G337" i="1"/>
  <c r="H288" i="4" s="1"/>
  <c r="G336" i="1"/>
  <c r="H287" i="4" s="1"/>
  <c r="G330" i="1"/>
  <c r="H281" i="4" s="1"/>
  <c r="G325" i="1"/>
  <c r="H276" i="4" s="1"/>
  <c r="G335" i="1"/>
  <c r="H286" i="4" s="1"/>
  <c r="G332" i="1"/>
  <c r="H283" i="4" s="1"/>
  <c r="H37" i="1" l="1"/>
  <c r="I294" i="4"/>
  <c r="J37" i="1" l="1"/>
  <c r="G323" i="1" l="1"/>
  <c r="H274" i="4" l="1"/>
  <c r="H294" i="4" s="1"/>
  <c r="G345" i="1"/>
  <c r="G37" i="1" l="1"/>
  <c r="G54" i="6" l="1"/>
  <c r="F38" i="3"/>
  <c r="B48" i="2" l="1"/>
  <c r="M34" i="1" l="1"/>
  <c r="J51" i="6" l="1"/>
  <c r="K35" i="3"/>
  <c r="L34" i="1" l="1"/>
  <c r="J35" i="3" l="1"/>
  <c r="I51" i="6"/>
  <c r="H262" i="1" l="1"/>
  <c r="H267" i="1"/>
  <c r="H277" i="1"/>
  <c r="H294" i="1"/>
  <c r="H276" i="1"/>
  <c r="H285" i="1"/>
  <c r="H295" i="1"/>
  <c r="H273" i="1"/>
  <c r="H269" i="1"/>
  <c r="H291" i="1"/>
  <c r="H274" i="1"/>
  <c r="H263" i="1"/>
  <c r="H287" i="1"/>
  <c r="H270" i="1"/>
  <c r="H264" i="1"/>
  <c r="H278" i="1"/>
  <c r="H286" i="1"/>
  <c r="H266" i="1"/>
  <c r="H281" i="1"/>
  <c r="H271" i="1"/>
  <c r="H272" i="1"/>
  <c r="H284" i="1"/>
  <c r="H293" i="1"/>
  <c r="H288" i="1"/>
  <c r="H265" i="1"/>
  <c r="H282" i="1"/>
  <c r="H280" i="1"/>
  <c r="H283" i="1"/>
  <c r="H275" i="1"/>
  <c r="H290" i="1"/>
  <c r="H279" i="1"/>
  <c r="H292" i="1"/>
  <c r="H268" i="1"/>
  <c r="H289" i="1"/>
  <c r="I218" i="4" l="1"/>
  <c r="I228" i="4"/>
  <c r="I235" i="4"/>
  <c r="I230" i="4"/>
  <c r="I211" i="4"/>
  <c r="I213" i="4"/>
  <c r="I222" i="4"/>
  <c r="I236" i="4"/>
  <c r="I239" i="4"/>
  <c r="I241" i="4"/>
  <c r="I217" i="4"/>
  <c r="I231" i="4"/>
  <c r="I232" i="4"/>
  <c r="I221" i="4"/>
  <c r="I243" i="4"/>
  <c r="I237" i="4"/>
  <c r="I219" i="4"/>
  <c r="I233" i="4"/>
  <c r="I220" i="4"/>
  <c r="I216" i="4"/>
  <c r="I229" i="4"/>
  <c r="I224" i="4"/>
  <c r="I240" i="4"/>
  <c r="I214" i="4"/>
  <c r="I242" i="4"/>
  <c r="I227" i="4"/>
  <c r="I234" i="4"/>
  <c r="I225" i="4"/>
  <c r="I238" i="4"/>
  <c r="I226" i="4"/>
  <c r="I215" i="4"/>
  <c r="I223" i="4"/>
  <c r="I212" i="4"/>
  <c r="I210" i="4"/>
  <c r="H261" i="1" l="1"/>
  <c r="I209" i="4" l="1"/>
  <c r="H296" i="1"/>
  <c r="E232" i="2"/>
  <c r="H34" i="1" l="1"/>
  <c r="I244" i="4"/>
  <c r="J34" i="1" l="1"/>
  <c r="G273" i="1"/>
  <c r="G275" i="1"/>
  <c r="G287" i="1"/>
  <c r="G267" i="1"/>
  <c r="G263" i="1"/>
  <c r="G268" i="1"/>
  <c r="G290" i="1"/>
  <c r="G289" i="1"/>
  <c r="G286" i="1"/>
  <c r="G270" i="1"/>
  <c r="G278" i="1"/>
  <c r="G280" i="1"/>
  <c r="G262" i="1"/>
  <c r="G266" i="1"/>
  <c r="G288" i="1"/>
  <c r="G276" i="1"/>
  <c r="G293" i="1"/>
  <c r="G279" i="1"/>
  <c r="G285" i="1"/>
  <c r="G281" i="1"/>
  <c r="G264" i="1"/>
  <c r="G277" i="1"/>
  <c r="G272" i="1"/>
  <c r="G265" i="1"/>
  <c r="G269" i="1"/>
  <c r="G274" i="1"/>
  <c r="G294" i="1"/>
  <c r="G291" i="1"/>
  <c r="G295" i="1"/>
  <c r="G284" i="1"/>
  <c r="G282" i="1"/>
  <c r="G271" i="1" l="1"/>
  <c r="G283" i="1"/>
  <c r="G292" i="1"/>
  <c r="G261" i="1" l="1"/>
  <c r="G296" i="1" l="1"/>
  <c r="G34" i="1" l="1"/>
  <c r="F35" i="3" l="1"/>
  <c r="G51" i="6"/>
  <c r="B45" i="2" l="1"/>
  <c r="M42" i="1" l="1"/>
  <c r="J59" i="6" l="1"/>
  <c r="K43" i="3"/>
  <c r="L42" i="1"/>
  <c r="I59" i="6" l="1"/>
  <c r="J43" i="3"/>
  <c r="H413" i="1" l="1"/>
  <c r="G419" i="1"/>
  <c r="G424" i="1"/>
  <c r="G416" i="1"/>
  <c r="G420" i="1"/>
  <c r="G414" i="1"/>
  <c r="G415" i="1"/>
  <c r="H421" i="1"/>
  <c r="G422" i="1"/>
  <c r="H423" i="1"/>
  <c r="G425" i="1"/>
  <c r="G413" i="1"/>
  <c r="H418" i="1"/>
  <c r="G417" i="1"/>
  <c r="H417" i="1"/>
  <c r="H416" i="1"/>
  <c r="H422" i="1"/>
  <c r="H414" i="1"/>
  <c r="G421" i="1"/>
  <c r="H425" i="1"/>
  <c r="H415" i="1"/>
  <c r="H419" i="1"/>
  <c r="H420" i="1"/>
  <c r="G418" i="1"/>
  <c r="H424" i="1"/>
  <c r="G423" i="1"/>
  <c r="G426" i="1" l="1"/>
  <c r="G42" i="1" s="1"/>
  <c r="I377" i="4"/>
  <c r="I373" i="4"/>
  <c r="I375" i="4"/>
  <c r="I369" i="4"/>
  <c r="I379" i="4"/>
  <c r="I374" i="4"/>
  <c r="I372" i="4"/>
  <c r="I368" i="4"/>
  <c r="I376" i="4"/>
  <c r="F43" i="3"/>
  <c r="G59" i="6"/>
  <c r="I370" i="4"/>
  <c r="I378" i="4"/>
  <c r="I371" i="4"/>
  <c r="E240" i="2"/>
  <c r="H426" i="1"/>
  <c r="I367" i="4"/>
  <c r="B53" i="2" l="1"/>
  <c r="I380" i="4"/>
  <c r="H42" i="1"/>
  <c r="J42" i="1" l="1"/>
  <c r="J27" i="3" l="1"/>
  <c r="I43" i="6"/>
  <c r="G136" i="1" l="1"/>
  <c r="G26" i="1" s="1"/>
  <c r="G43" i="6" l="1"/>
  <c r="F27" i="3"/>
  <c r="B38" i="2" l="1"/>
  <c r="H510" i="1" l="1"/>
  <c r="I474" i="4" l="1"/>
  <c r="C78" i="2" l="1"/>
  <c r="E191" i="2"/>
  <c r="G510" i="1" l="1"/>
  <c r="M35" i="1" l="1"/>
  <c r="K36" i="3" l="1"/>
  <c r="J52" i="6"/>
  <c r="L35" i="1" l="1"/>
  <c r="J36" i="3" l="1"/>
  <c r="I52" i="6"/>
  <c r="G297" i="1" l="1"/>
  <c r="H297" i="1"/>
  <c r="G299" i="1"/>
  <c r="G300" i="1"/>
  <c r="H301" i="1"/>
  <c r="G302" i="1"/>
  <c r="G303" i="1"/>
  <c r="G304" i="1"/>
  <c r="H305" i="1"/>
  <c r="G306" i="1"/>
  <c r="G307" i="1"/>
  <c r="G308" i="1"/>
  <c r="G309" i="1"/>
  <c r="G310" i="1"/>
  <c r="G311" i="1"/>
  <c r="I254" i="4" l="1"/>
  <c r="I250" i="4"/>
  <c r="I246" i="4"/>
  <c r="G298" i="1"/>
  <c r="H309" i="1"/>
  <c r="G301" i="1"/>
  <c r="H308" i="1"/>
  <c r="H304" i="1"/>
  <c r="H300" i="1"/>
  <c r="G305" i="1"/>
  <c r="H311" i="1"/>
  <c r="H307" i="1"/>
  <c r="H303" i="1"/>
  <c r="H299" i="1"/>
  <c r="H310" i="1"/>
  <c r="H306" i="1"/>
  <c r="H302" i="1"/>
  <c r="H298" i="1"/>
  <c r="G312" i="1" l="1"/>
  <c r="G35" i="1" s="1"/>
  <c r="I257" i="4"/>
  <c r="I247" i="4"/>
  <c r="I255" i="4"/>
  <c r="I259" i="4"/>
  <c r="I248" i="4"/>
  <c r="I252" i="4"/>
  <c r="I251" i="4"/>
  <c r="I256" i="4"/>
  <c r="H312" i="1"/>
  <c r="I258" i="4"/>
  <c r="I260" i="4"/>
  <c r="E233" i="2"/>
  <c r="I249" i="4"/>
  <c r="I253" i="4"/>
  <c r="G52" i="6" l="1"/>
  <c r="F36" i="3"/>
  <c r="B46" i="2" s="1"/>
  <c r="H35" i="1"/>
  <c r="I261" i="4"/>
  <c r="J35" i="1" l="1"/>
  <c r="M36" i="1" l="1"/>
  <c r="K37" i="3" l="1"/>
  <c r="J53" i="6"/>
  <c r="L36" i="1" l="1"/>
  <c r="H314" i="1" l="1"/>
  <c r="H320" i="1"/>
  <c r="H316" i="1"/>
  <c r="H319" i="1"/>
  <c r="J37" i="3"/>
  <c r="I53" i="6"/>
  <c r="H318" i="1"/>
  <c r="H315" i="1"/>
  <c r="H317" i="1"/>
  <c r="I265" i="4" l="1"/>
  <c r="I267" i="4"/>
  <c r="I268" i="4"/>
  <c r="I269" i="4"/>
  <c r="I266" i="4"/>
  <c r="I270" i="4"/>
  <c r="I264" i="4"/>
  <c r="H313" i="1"/>
  <c r="I263" i="4" l="1"/>
  <c r="H321" i="1"/>
  <c r="E234" i="2"/>
  <c r="H36" i="1" l="1"/>
  <c r="I271" i="4"/>
  <c r="J36" i="1" l="1"/>
  <c r="G319" i="1" l="1"/>
  <c r="G315" i="1"/>
  <c r="G320" i="1"/>
  <c r="G318" i="1"/>
  <c r="G314" i="1"/>
  <c r="G316" i="1"/>
  <c r="G317" i="1"/>
  <c r="G313" i="1" l="1"/>
  <c r="G321" i="1" l="1"/>
  <c r="G36" i="1" l="1"/>
  <c r="F37" i="3" l="1"/>
  <c r="G53" i="6"/>
  <c r="B47" i="2" l="1"/>
  <c r="I40" i="6" l="1"/>
  <c r="J24" i="3"/>
  <c r="M32" i="1" l="1"/>
  <c r="K33" i="3" l="1"/>
  <c r="J49" i="6"/>
  <c r="L32" i="1" l="1"/>
  <c r="J33" i="3" l="1"/>
  <c r="I49" i="6"/>
  <c r="H226" i="1" l="1"/>
  <c r="H225" i="1"/>
  <c r="H237" i="1"/>
  <c r="H233" i="1"/>
  <c r="H230" i="1"/>
  <c r="H235" i="1"/>
  <c r="H239" i="1"/>
  <c r="H227" i="1"/>
  <c r="H238" i="1"/>
  <c r="H236" i="1"/>
  <c r="H231" i="1"/>
  <c r="H234" i="1"/>
  <c r="H232" i="1"/>
  <c r="H228" i="1"/>
  <c r="H229" i="1"/>
  <c r="I177" i="4" l="1"/>
  <c r="I184" i="4"/>
  <c r="I173" i="4"/>
  <c r="I181" i="4"/>
  <c r="I176" i="4"/>
  <c r="I179" i="4"/>
  <c r="I180" i="4"/>
  <c r="I183" i="4"/>
  <c r="I182" i="4"/>
  <c r="I171" i="4"/>
  <c r="H240" i="1"/>
  <c r="H32" i="1" s="1"/>
  <c r="I185" i="4"/>
  <c r="I175" i="4"/>
  <c r="I174" i="4"/>
  <c r="I178" i="4"/>
  <c r="I172" i="4"/>
  <c r="I186" i="4" l="1"/>
  <c r="J32" i="1"/>
  <c r="M45" i="1" l="1"/>
  <c r="J62" i="6" l="1"/>
  <c r="K46" i="3"/>
  <c r="L45" i="1"/>
  <c r="I62" i="6" l="1"/>
  <c r="J46" i="3"/>
  <c r="H443" i="1" l="1"/>
  <c r="H442" i="1"/>
  <c r="E243" i="2" l="1"/>
  <c r="I399" i="4"/>
  <c r="H444" i="1"/>
  <c r="I400" i="4"/>
  <c r="H45" i="1" l="1"/>
  <c r="I401" i="4"/>
  <c r="J45" i="1" l="1"/>
  <c r="G442" i="1" l="1"/>
  <c r="M40" i="1" l="1"/>
  <c r="J57" i="6" l="1"/>
  <c r="K41" i="3"/>
  <c r="L40" i="1"/>
  <c r="I57" i="6" l="1"/>
  <c r="J41" i="3"/>
  <c r="H367" i="1" l="1"/>
  <c r="G367" i="1"/>
  <c r="H355" i="1"/>
  <c r="G355" i="1"/>
  <c r="H376" i="1"/>
  <c r="G376" i="1"/>
  <c r="H379" i="1"/>
  <c r="G379" i="1"/>
  <c r="H372" i="1"/>
  <c r="G372" i="1"/>
  <c r="H370" i="1"/>
  <c r="G370" i="1"/>
  <c r="H388" i="1"/>
  <c r="G388" i="1"/>
  <c r="H387" i="1"/>
  <c r="G387" i="1"/>
  <c r="H368" i="1"/>
  <c r="G368" i="1"/>
  <c r="H390" i="1"/>
  <c r="G390" i="1"/>
  <c r="H391" i="1"/>
  <c r="G391" i="1"/>
  <c r="H389" i="1"/>
  <c r="G389" i="1"/>
  <c r="H371" i="1"/>
  <c r="G371" i="1"/>
  <c r="H383" i="1"/>
  <c r="G383" i="1"/>
  <c r="H358" i="1"/>
  <c r="G358" i="1"/>
  <c r="H373" i="1"/>
  <c r="G373" i="1"/>
  <c r="H363" i="1"/>
  <c r="G363" i="1"/>
  <c r="H399" i="1"/>
  <c r="G399" i="1"/>
  <c r="H392" i="1"/>
  <c r="G392" i="1"/>
  <c r="H385" i="1"/>
  <c r="G385" i="1"/>
  <c r="H393" i="1"/>
  <c r="G393" i="1"/>
  <c r="H356" i="1"/>
  <c r="G356" i="1"/>
  <c r="H365" i="1"/>
  <c r="G365" i="1"/>
  <c r="H378" i="1"/>
  <c r="G378" i="1"/>
  <c r="H357" i="1"/>
  <c r="G357" i="1"/>
  <c r="H360" i="1"/>
  <c r="G360" i="1"/>
  <c r="H396" i="1"/>
  <c r="G396" i="1"/>
  <c r="H362" i="1"/>
  <c r="G362" i="1"/>
  <c r="H375" i="1"/>
  <c r="G375" i="1"/>
  <c r="H366" i="1"/>
  <c r="G366" i="1"/>
  <c r="H384" i="1"/>
  <c r="G384" i="1"/>
  <c r="H377" i="1"/>
  <c r="G377" i="1"/>
  <c r="H364" i="1"/>
  <c r="G364" i="1"/>
  <c r="H374" i="1"/>
  <c r="G374" i="1"/>
  <c r="H381" i="1"/>
  <c r="G381" i="1"/>
  <c r="H398" i="1"/>
  <c r="G398" i="1"/>
  <c r="H394" i="1"/>
  <c r="G394" i="1"/>
  <c r="H395" i="1"/>
  <c r="G395" i="1"/>
  <c r="H382" i="1"/>
  <c r="G382" i="1"/>
  <c r="H361" i="1"/>
  <c r="I313" i="4" s="1"/>
  <c r="G361" i="1"/>
  <c r="H369" i="1"/>
  <c r="G369" i="1"/>
  <c r="H380" i="1"/>
  <c r="G380" i="1"/>
  <c r="H359" i="1"/>
  <c r="G359" i="1"/>
  <c r="H386" i="1"/>
  <c r="G386" i="1"/>
  <c r="H397" i="1"/>
  <c r="G397" i="1"/>
  <c r="I316" i="4" l="1"/>
  <c r="I312" i="4"/>
  <c r="I344" i="4"/>
  <c r="I341" i="4"/>
  <c r="I324" i="4"/>
  <c r="I334" i="4"/>
  <c r="I329" i="4"/>
  <c r="I309" i="4"/>
  <c r="I351" i="4"/>
  <c r="I343" i="4"/>
  <c r="I331" i="4"/>
  <c r="I349" i="4"/>
  <c r="I336" i="4"/>
  <c r="I330" i="4"/>
  <c r="I315" i="4"/>
  <c r="I342" i="4"/>
  <c r="I328" i="4"/>
  <c r="I347" i="4"/>
  <c r="I332" i="4"/>
  <c r="I346" i="4"/>
  <c r="I317" i="4"/>
  <c r="I325" i="4"/>
  <c r="I320" i="4"/>
  <c r="I338" i="4"/>
  <c r="I318" i="4"/>
  <c r="I311" i="4"/>
  <c r="I327" i="4"/>
  <c r="I310" i="4"/>
  <c r="I339" i="4"/>
  <c r="I307" i="4"/>
  <c r="I350" i="4"/>
  <c r="I308" i="4"/>
  <c r="I333" i="4"/>
  <c r="I314" i="4"/>
  <c r="I345" i="4"/>
  <c r="I335" i="4"/>
  <c r="I340" i="4"/>
  <c r="I321" i="4"/>
  <c r="I326" i="4"/>
  <c r="I348" i="4"/>
  <c r="I337" i="4"/>
  <c r="I323" i="4"/>
  <c r="I322" i="4"/>
  <c r="I319" i="4"/>
  <c r="H354" i="1" l="1"/>
  <c r="I306" i="4" l="1"/>
  <c r="E238" i="2"/>
  <c r="H400" i="1"/>
  <c r="G354" i="1"/>
  <c r="G400" i="1" s="1"/>
  <c r="G40" i="1" s="1"/>
  <c r="F41" i="3" l="1"/>
  <c r="G57" i="6"/>
  <c r="H40" i="1"/>
  <c r="I352" i="4"/>
  <c r="J40" i="1" l="1"/>
  <c r="B51" i="2"/>
  <c r="M39" i="1" l="1"/>
  <c r="J56" i="6" l="1"/>
  <c r="K40" i="3"/>
  <c r="L39" i="1" l="1"/>
  <c r="J40" i="3" l="1"/>
  <c r="I56" i="6"/>
  <c r="H351" i="1" l="1"/>
  <c r="I302" i="4" s="1"/>
  <c r="C82" i="2" l="1"/>
  <c r="H349" i="1"/>
  <c r="I300" i="4" s="1"/>
  <c r="H350" i="1" l="1"/>
  <c r="I301" i="4" s="1"/>
  <c r="C83" i="2" l="1"/>
  <c r="H348" i="1"/>
  <c r="I299" i="4" l="1"/>
  <c r="H352" i="1"/>
  <c r="E237" i="2" l="1"/>
  <c r="I303" i="4"/>
  <c r="H353" i="1"/>
  <c r="H39" i="1" l="1"/>
  <c r="I304" i="4"/>
  <c r="J39" i="1" l="1"/>
  <c r="M46" i="1" l="1"/>
  <c r="J63" i="6" l="1"/>
  <c r="K47" i="3"/>
  <c r="L46" i="1"/>
  <c r="I63" i="6" l="1"/>
  <c r="J47" i="3"/>
  <c r="H445" i="1" l="1"/>
  <c r="I403" i="4" s="1"/>
  <c r="G448" i="1"/>
  <c r="H449" i="1"/>
  <c r="H447" i="1"/>
  <c r="I405" i="4" s="1"/>
  <c r="G450" i="1"/>
  <c r="H450" i="1"/>
  <c r="I407" i="4" l="1"/>
  <c r="I408" i="4"/>
  <c r="G445" i="1"/>
  <c r="H448" i="1"/>
  <c r="I406" i="4" s="1"/>
  <c r="H446" i="1"/>
  <c r="G446" i="1"/>
  <c r="H451" i="1"/>
  <c r="G451" i="1"/>
  <c r="G447" i="1"/>
  <c r="E244" i="2" l="1"/>
  <c r="I404" i="4"/>
  <c r="H452" i="1"/>
  <c r="I409" i="4"/>
  <c r="G449" i="1"/>
  <c r="G452" i="1" s="1"/>
  <c r="G46" i="1" s="1"/>
  <c r="I410" i="4" l="1"/>
  <c r="H46" i="1"/>
  <c r="G63" i="6" l="1"/>
  <c r="F47" i="3"/>
  <c r="J46" i="1"/>
  <c r="B57" i="2" l="1"/>
  <c r="M47" i="1" l="1"/>
  <c r="K48" i="3" l="1"/>
  <c r="J64" i="6"/>
  <c r="L47" i="1"/>
  <c r="I64" i="6" l="1"/>
  <c r="J48" i="3"/>
  <c r="H457" i="1" l="1"/>
  <c r="H460" i="1"/>
  <c r="H456" i="1"/>
  <c r="H467" i="1"/>
  <c r="H472" i="1"/>
  <c r="I431" i="4" s="1"/>
  <c r="I415" i="4" l="1"/>
  <c r="I426" i="4"/>
  <c r="I416" i="4"/>
  <c r="I419" i="4"/>
  <c r="H466" i="1"/>
  <c r="H468" i="1"/>
  <c r="H464" i="1"/>
  <c r="H471" i="1"/>
  <c r="I430" i="4" s="1"/>
  <c r="H469" i="1"/>
  <c r="H455" i="1"/>
  <c r="H463" i="1"/>
  <c r="H454" i="1"/>
  <c r="H458" i="1"/>
  <c r="H461" i="1"/>
  <c r="H465" i="1"/>
  <c r="H459" i="1"/>
  <c r="H462" i="1"/>
  <c r="H470" i="1"/>
  <c r="I427" i="4" l="1"/>
  <c r="I429" i="4"/>
  <c r="I424" i="4"/>
  <c r="I418" i="4"/>
  <c r="I420" i="4"/>
  <c r="I423" i="4"/>
  <c r="I417" i="4"/>
  <c r="I413" i="4"/>
  <c r="I421" i="4"/>
  <c r="I428" i="4"/>
  <c r="I425" i="4"/>
  <c r="I422" i="4"/>
  <c r="I414" i="4"/>
  <c r="H453" i="1"/>
  <c r="C95" i="2" l="1"/>
  <c r="E173" i="2"/>
  <c r="I412" i="4"/>
  <c r="E245" i="2"/>
  <c r="H473" i="1"/>
  <c r="H47" i="1" l="1"/>
  <c r="I432" i="4"/>
  <c r="J47" i="1" l="1"/>
  <c r="G459" i="1"/>
  <c r="G468" i="1"/>
  <c r="G463" i="1" l="1"/>
  <c r="G460" i="1"/>
  <c r="G454" i="1"/>
  <c r="G467" i="1"/>
  <c r="G462" i="1"/>
  <c r="G456" i="1"/>
  <c r="G455" i="1"/>
  <c r="G461" i="1"/>
  <c r="G469" i="1"/>
  <c r="G464" i="1"/>
  <c r="G458" i="1"/>
  <c r="G470" i="1"/>
  <c r="G471" i="1"/>
  <c r="G457" i="1"/>
  <c r="G465" i="1"/>
  <c r="G472" i="1"/>
  <c r="G466" i="1" l="1"/>
  <c r="G453" i="1" l="1"/>
  <c r="G473" i="1" l="1"/>
  <c r="G47" i="1" l="1"/>
  <c r="G64" i="6" l="1"/>
  <c r="F48" i="3"/>
  <c r="B58" i="2" l="1"/>
  <c r="L24" i="1" l="1"/>
  <c r="I41" i="6" l="1"/>
  <c r="J25" i="3"/>
  <c r="M44" i="1" l="1"/>
  <c r="J61" i="6" l="1"/>
  <c r="K45" i="3"/>
  <c r="L44" i="1"/>
  <c r="J45" i="3" l="1"/>
  <c r="I61" i="6"/>
  <c r="M41" i="1" l="1"/>
  <c r="J58" i="6" l="1"/>
  <c r="K42" i="3"/>
  <c r="L41" i="1" l="1"/>
  <c r="J42" i="3" l="1"/>
  <c r="I58" i="6"/>
  <c r="H404" i="1" l="1"/>
  <c r="I357" i="4" l="1"/>
  <c r="G404" i="1"/>
  <c r="G409" i="1"/>
  <c r="H405" i="1"/>
  <c r="G405" i="1"/>
  <c r="H403" i="1"/>
  <c r="I356" i="4" s="1"/>
  <c r="G403" i="1"/>
  <c r="H402" i="1"/>
  <c r="G402" i="1"/>
  <c r="H401" i="1"/>
  <c r="I355" i="4" l="1"/>
  <c r="I358" i="4"/>
  <c r="I354" i="4"/>
  <c r="H406" i="1"/>
  <c r="G406" i="1"/>
  <c r="H407" i="1"/>
  <c r="G407" i="1"/>
  <c r="G411" i="1"/>
  <c r="G410" i="1"/>
  <c r="H410" i="1"/>
  <c r="I363" i="4" s="1"/>
  <c r="H409" i="1"/>
  <c r="G401" i="1"/>
  <c r="I359" i="4" l="1"/>
  <c r="I360" i="4"/>
  <c r="I362" i="4"/>
  <c r="H411" i="1"/>
  <c r="G408" i="1"/>
  <c r="G412" i="1" s="1"/>
  <c r="G41" i="1" s="1"/>
  <c r="H408" i="1"/>
  <c r="F42" i="3" l="1"/>
  <c r="G58" i="6"/>
  <c r="E239" i="2"/>
  <c r="I361" i="4"/>
  <c r="I364" i="4"/>
  <c r="H412" i="1"/>
  <c r="H41" i="1" l="1"/>
  <c r="I365" i="4"/>
  <c r="B52" i="2"/>
  <c r="J41" i="1" l="1"/>
  <c r="M33" i="1" l="1"/>
  <c r="J50" i="6" l="1"/>
  <c r="K34" i="3"/>
  <c r="L43" i="1" l="1"/>
  <c r="I60" i="6" l="1"/>
  <c r="J44" i="3"/>
  <c r="H428" i="1" l="1"/>
  <c r="H429" i="1"/>
  <c r="H430" i="1"/>
  <c r="I385" i="4" l="1"/>
  <c r="I384" i="4"/>
  <c r="I383" i="4"/>
  <c r="G428" i="1"/>
  <c r="H383" i="4" s="1"/>
  <c r="H427" i="1"/>
  <c r="E241" i="2" l="1"/>
  <c r="I382" i="4"/>
  <c r="I386" i="4" s="1"/>
  <c r="H431" i="1"/>
  <c r="G429" i="1"/>
  <c r="G430" i="1"/>
  <c r="H384" i="4" l="1"/>
  <c r="H43" i="1"/>
  <c r="H385" i="4"/>
  <c r="G427" i="1" l="1"/>
  <c r="G431" i="1" l="1"/>
  <c r="H382" i="4"/>
  <c r="H386" i="4" s="1"/>
  <c r="G43" i="1" l="1"/>
  <c r="G60" i="6" l="1"/>
  <c r="F44" i="3"/>
  <c r="B54" i="2" l="1"/>
  <c r="H129" i="1" l="1"/>
  <c r="H127" i="1"/>
  <c r="H128" i="1"/>
  <c r="H130" i="1"/>
  <c r="H131" i="1"/>
  <c r="I68" i="4" l="1"/>
  <c r="I66" i="4"/>
  <c r="I65" i="4"/>
  <c r="I69" i="4"/>
  <c r="I67" i="4"/>
  <c r="H126" i="1"/>
  <c r="G131" i="1" l="1"/>
  <c r="I64" i="4"/>
  <c r="I70" i="4" s="1"/>
  <c r="E222" i="2"/>
  <c r="H132" i="1"/>
  <c r="G128" i="1" l="1"/>
  <c r="G127" i="1"/>
  <c r="H24" i="1"/>
  <c r="G130" i="1"/>
  <c r="G129" i="1"/>
  <c r="J24" i="1" l="1"/>
  <c r="G126" i="1"/>
  <c r="G132" i="1" l="1"/>
  <c r="G24" i="1" l="1"/>
  <c r="G41" i="6" l="1"/>
  <c r="F25" i="3"/>
  <c r="B36" i="2" l="1"/>
  <c r="I18" i="1" l="1"/>
  <c r="H18" i="3" l="1"/>
  <c r="I20" i="1"/>
  <c r="J18" i="1"/>
  <c r="J20" i="1" s="1"/>
  <c r="C30" i="2" l="1"/>
  <c r="H20" i="3"/>
  <c r="C31" i="2" l="1"/>
  <c r="M43" i="1" l="1"/>
  <c r="K44" i="3" s="1"/>
  <c r="J60" i="6" l="1"/>
  <c r="K24" i="3" l="1"/>
  <c r="J40" i="6"/>
  <c r="M24" i="1" l="1"/>
  <c r="K25" i="3" l="1"/>
  <c r="J41" i="6"/>
  <c r="K27" i="3" l="1"/>
  <c r="J43" i="6"/>
  <c r="I44" i="6" l="1"/>
  <c r="J28" i="3"/>
  <c r="J31" i="3"/>
  <c r="I47" i="6"/>
  <c r="I48" i="6"/>
  <c r="J32" i="3"/>
  <c r="J29" i="3"/>
  <c r="I45" i="6"/>
  <c r="J30" i="3"/>
  <c r="I46" i="6"/>
  <c r="J46" i="6" l="1"/>
  <c r="K30" i="3"/>
  <c r="K29" i="3"/>
  <c r="J45" i="6"/>
  <c r="K32" i="3"/>
  <c r="J48" i="6"/>
  <c r="K28" i="3"/>
  <c r="J44" i="6"/>
  <c r="I168" i="4" l="1"/>
  <c r="I167" i="4"/>
  <c r="I163" i="4"/>
  <c r="I164" i="4"/>
  <c r="K31" i="3"/>
  <c r="J47" i="6"/>
  <c r="I165" i="4"/>
  <c r="I166" i="4" l="1"/>
  <c r="M60" i="1" l="1"/>
  <c r="M59" i="1"/>
  <c r="M58" i="1"/>
  <c r="M56" i="1"/>
  <c r="M55" i="1"/>
  <c r="K57" i="3" l="1"/>
  <c r="J72" i="6"/>
  <c r="J73" i="6"/>
  <c r="K58" i="3"/>
  <c r="K60" i="3"/>
  <c r="J75" i="6"/>
  <c r="J76" i="6"/>
  <c r="K61" i="3"/>
  <c r="K62" i="3"/>
  <c r="J77" i="6"/>
  <c r="K26" i="3" l="1"/>
  <c r="J42" i="6"/>
  <c r="I42" i="6" l="1"/>
  <c r="J26" i="3"/>
  <c r="G134" i="1" l="1"/>
  <c r="G25" i="1" s="1"/>
  <c r="F26" i="3" l="1"/>
  <c r="G42" i="6"/>
  <c r="B37" i="2" l="1"/>
  <c r="H474" i="1" l="1"/>
  <c r="I434" i="4" l="1"/>
  <c r="H480" i="1"/>
  <c r="E248" i="2"/>
  <c r="C86" i="2" l="1"/>
  <c r="H487" i="1" l="1"/>
  <c r="I440" i="4" l="1"/>
  <c r="H490" i="1"/>
  <c r="E250" i="2"/>
  <c r="H51" i="1" l="1"/>
  <c r="J51" i="1"/>
  <c r="I443" i="4"/>
  <c r="C89" i="2"/>
  <c r="I491" i="4" l="1"/>
  <c r="H505" i="1" l="1"/>
  <c r="H500" i="1" l="1"/>
  <c r="E254" i="2"/>
  <c r="H56" i="1"/>
  <c r="J56" i="1" s="1"/>
  <c r="H59" i="1" l="1"/>
  <c r="J59" i="1" s="1"/>
  <c r="E253" i="2"/>
  <c r="H506" i="1"/>
  <c r="G125" i="1" l="1"/>
  <c r="G23" i="1" s="1"/>
  <c r="F24" i="3" l="1"/>
  <c r="G40" i="6"/>
  <c r="B35" i="2" l="1"/>
  <c r="F500" i="1" l="1"/>
  <c r="F505" i="1"/>
  <c r="G467" i="4" l="1"/>
  <c r="C254" i="2"/>
  <c r="F56" i="1"/>
  <c r="G505" i="1"/>
  <c r="F506" i="1"/>
  <c r="G468" i="4" s="1"/>
  <c r="G496" i="4" s="1"/>
  <c r="F59" i="1"/>
  <c r="G462" i="4"/>
  <c r="C253" i="2"/>
  <c r="G500" i="1"/>
  <c r="E61" i="3" l="1"/>
  <c r="C146" i="2" s="1"/>
  <c r="F76" i="6"/>
  <c r="H467" i="4"/>
  <c r="I467" i="4" s="1"/>
  <c r="G56" i="1"/>
  <c r="E58" i="3"/>
  <c r="D27" i="5"/>
  <c r="F73" i="6"/>
  <c r="G506" i="1"/>
  <c r="H462" i="4"/>
  <c r="G59" i="1"/>
  <c r="C143" i="2" l="1"/>
  <c r="G73" i="6"/>
  <c r="H73" i="6" s="1"/>
  <c r="F58" i="3"/>
  <c r="G58" i="3" s="1"/>
  <c r="E27" i="5"/>
  <c r="F27" i="5" s="1"/>
  <c r="F61" i="3"/>
  <c r="G61" i="3" s="1"/>
  <c r="G76" i="6"/>
  <c r="H76" i="6" s="1"/>
  <c r="H468" i="4"/>
  <c r="H496" i="4" s="1"/>
  <c r="I462" i="4"/>
  <c r="I468" i="4" s="1"/>
  <c r="I496" i="4" s="1"/>
  <c r="I61" i="3" l="1"/>
  <c r="G146" i="2" s="1"/>
  <c r="E146" i="2"/>
  <c r="E143" i="2"/>
  <c r="I58" i="3"/>
  <c r="G143" i="2" s="1"/>
  <c r="H519" i="1" l="1"/>
  <c r="I483" i="4" l="1"/>
  <c r="E256" i="2"/>
  <c r="H520" i="1"/>
  <c r="H61" i="1" s="1"/>
  <c r="G519" i="1"/>
  <c r="G349" i="1"/>
  <c r="G350" i="1"/>
  <c r="G352" i="1"/>
  <c r="G351" i="1"/>
  <c r="G443" i="1" l="1"/>
  <c r="G444" i="1" s="1"/>
  <c r="G45" i="1" s="1"/>
  <c r="E192" i="2"/>
  <c r="C80" i="2"/>
  <c r="I484" i="4"/>
  <c r="I494" i="4" s="1"/>
  <c r="G62" i="6" l="1"/>
  <c r="F46" i="3"/>
  <c r="B56" i="2" l="1"/>
  <c r="G348" i="1"/>
  <c r="G353" i="1" s="1"/>
  <c r="G39" i="1" s="1"/>
  <c r="F40" i="3" l="1"/>
  <c r="G56" i="6"/>
  <c r="B50" i="2" l="1"/>
  <c r="F493" i="1" l="1"/>
  <c r="F55" i="1" l="1"/>
  <c r="G454" i="4"/>
  <c r="C252" i="2"/>
  <c r="E57" i="3" l="1"/>
  <c r="F72" i="6"/>
  <c r="C194" i="2" l="1"/>
  <c r="C142" i="2"/>
  <c r="B14" i="2"/>
  <c r="F491" i="1" l="1"/>
  <c r="C251" i="2" l="1"/>
  <c r="F495" i="1"/>
  <c r="G456" i="4" s="1"/>
  <c r="G452" i="4"/>
  <c r="F58" i="1"/>
  <c r="F75" i="6" l="1"/>
  <c r="E60" i="3"/>
  <c r="D25" i="5"/>
  <c r="G495" i="4"/>
  <c r="B15" i="2" l="1"/>
  <c r="C195" i="2"/>
  <c r="C145" i="2"/>
  <c r="H493" i="1" l="1"/>
  <c r="G493" i="1" l="1"/>
  <c r="H55" i="1"/>
  <c r="E252" i="2"/>
  <c r="H491" i="1"/>
  <c r="H495" i="1" l="1"/>
  <c r="G491" i="1"/>
  <c r="E251" i="2"/>
  <c r="E257" i="2" s="1"/>
  <c r="H58" i="1"/>
  <c r="H62" i="1"/>
  <c r="H454" i="4"/>
  <c r="I454" i="4" s="1"/>
  <c r="G55" i="1"/>
  <c r="F57" i="3" l="1"/>
  <c r="G72" i="6"/>
  <c r="H452" i="4"/>
  <c r="G58" i="1"/>
  <c r="G495" i="1"/>
  <c r="H456" i="4" l="1"/>
  <c r="I452" i="4"/>
  <c r="I456" i="4" s="1"/>
  <c r="H72" i="6"/>
  <c r="E25" i="5"/>
  <c r="F60" i="3"/>
  <c r="G75" i="6"/>
  <c r="H75" i="6" s="1"/>
  <c r="B65" i="2"/>
  <c r="G57" i="3"/>
  <c r="G60" i="3" l="1"/>
  <c r="I495" i="4"/>
  <c r="F25" i="5"/>
  <c r="D14" i="2"/>
  <c r="E142" i="2"/>
  <c r="E194" i="2"/>
  <c r="H495" i="4"/>
  <c r="D15" i="2" l="1"/>
  <c r="E145" i="2"/>
  <c r="E195" i="2"/>
  <c r="F551" i="1" l="1"/>
  <c r="F557" i="1"/>
  <c r="F346" i="1"/>
  <c r="F477" i="1"/>
  <c r="F532" i="1"/>
  <c r="F481" i="1"/>
  <c r="F559" i="1"/>
  <c r="F541" i="1"/>
  <c r="F562" i="1"/>
  <c r="F535" i="1"/>
  <c r="F524" i="1"/>
  <c r="F544" i="1"/>
  <c r="F545" i="1" s="1"/>
  <c r="F476" i="1"/>
  <c r="F474" i="1"/>
  <c r="F550" i="1"/>
  <c r="F560" i="1"/>
  <c r="F523" i="1"/>
  <c r="F528" i="1"/>
  <c r="F489" i="1"/>
  <c r="F549" i="1"/>
  <c r="F484" i="1"/>
  <c r="G448" i="4" s="1"/>
  <c r="F475" i="1"/>
  <c r="F507" i="1"/>
  <c r="F479" i="1"/>
  <c r="F121" i="1"/>
  <c r="F522" i="1"/>
  <c r="F482" i="1"/>
  <c r="G446" i="4" s="1"/>
  <c r="H446" i="4" s="1"/>
  <c r="F555" i="1"/>
  <c r="F542" i="1"/>
  <c r="F540" i="1"/>
  <c r="F546" i="1"/>
  <c r="F547" i="1" s="1"/>
  <c r="F530" i="1"/>
  <c r="F487" i="1"/>
  <c r="F488" i="1"/>
  <c r="F539" i="1"/>
  <c r="F478" i="1"/>
  <c r="F564" i="1"/>
  <c r="F565" i="1" s="1"/>
  <c r="F521" i="1"/>
  <c r="F548" i="1"/>
  <c r="F552" i="1" s="1"/>
  <c r="F533" i="1"/>
  <c r="F485" i="1"/>
  <c r="G449" i="4" s="1"/>
  <c r="H449" i="4" s="1"/>
  <c r="F553" i="1"/>
  <c r="F554" i="1" s="1"/>
  <c r="F526" i="1"/>
  <c r="F483" i="1"/>
  <c r="F537" i="1"/>
  <c r="F531" i="1"/>
  <c r="F534" i="1"/>
  <c r="F561" i="1"/>
  <c r="F529" i="1"/>
  <c r="C269" i="2" l="1"/>
  <c r="F558" i="1"/>
  <c r="F563" i="1"/>
  <c r="G441" i="4"/>
  <c r="G488" i="1"/>
  <c r="G474" i="1"/>
  <c r="F480" i="1"/>
  <c r="G434" i="4"/>
  <c r="C248" i="2"/>
  <c r="F486" i="1"/>
  <c r="G445" i="4"/>
  <c r="C249" i="2"/>
  <c r="G447" i="4"/>
  <c r="F52" i="1"/>
  <c r="G487" i="1"/>
  <c r="G440" i="4"/>
  <c r="F490" i="1"/>
  <c r="C250" i="2"/>
  <c r="C268" i="2"/>
  <c r="F556" i="1"/>
  <c r="G442" i="4"/>
  <c r="H442" i="4" s="1"/>
  <c r="G489" i="1"/>
  <c r="C264" i="2"/>
  <c r="F538" i="1"/>
  <c r="G479" i="1"/>
  <c r="G439" i="4"/>
  <c r="H439" i="4" s="1"/>
  <c r="G437" i="4"/>
  <c r="H437" i="4" s="1"/>
  <c r="G477" i="1"/>
  <c r="G475" i="1"/>
  <c r="G435" i="4"/>
  <c r="H435" i="4" s="1"/>
  <c r="G478" i="1"/>
  <c r="G438" i="4"/>
  <c r="C261" i="2"/>
  <c r="F525" i="1"/>
  <c r="F122" i="1"/>
  <c r="F18" i="1" s="1"/>
  <c r="C218" i="2"/>
  <c r="C219" i="2" s="1"/>
  <c r="F536" i="1"/>
  <c r="C262" i="2" s="1"/>
  <c r="G476" i="1"/>
  <c r="G436" i="4"/>
  <c r="H436" i="4" s="1"/>
  <c r="C263" i="2"/>
  <c r="F527" i="1"/>
  <c r="G470" i="4"/>
  <c r="F509" i="1"/>
  <c r="G472" i="4" s="1"/>
  <c r="G497" i="4" s="1"/>
  <c r="G507" i="1"/>
  <c r="C255" i="2"/>
  <c r="F60" i="1"/>
  <c r="B92" i="2"/>
  <c r="H448" i="4"/>
  <c r="F543" i="1"/>
  <c r="C265" i="2"/>
  <c r="F347" i="1"/>
  <c r="F38" i="1" s="1"/>
  <c r="G297" i="4"/>
  <c r="G296" i="4"/>
  <c r="H296" i="4" s="1"/>
  <c r="H297" i="4" s="1"/>
  <c r="B87" i="2" l="1"/>
  <c r="H438" i="4"/>
  <c r="H440" i="4"/>
  <c r="B89" i="2"/>
  <c r="B86" i="2"/>
  <c r="H434" i="4"/>
  <c r="F51" i="1"/>
  <c r="G443" i="4"/>
  <c r="G491" i="4" s="1"/>
  <c r="D29" i="5"/>
  <c r="F77" i="6"/>
  <c r="E62" i="3"/>
  <c r="G490" i="1"/>
  <c r="D19" i="5"/>
  <c r="F19" i="5" s="1"/>
  <c r="F69" i="6"/>
  <c r="H69" i="6" s="1"/>
  <c r="E53" i="3"/>
  <c r="G480" i="1"/>
  <c r="B93" i="2"/>
  <c r="G492" i="4"/>
  <c r="H447" i="4"/>
  <c r="H492" i="4" s="1"/>
  <c r="G509" i="1"/>
  <c r="G60" i="1"/>
  <c r="H470" i="4"/>
  <c r="H472" i="4" s="1"/>
  <c r="H497" i="4" s="1"/>
  <c r="B90" i="2"/>
  <c r="H441" i="4"/>
  <c r="F55" i="6"/>
  <c r="H55" i="6" s="1"/>
  <c r="E39" i="3"/>
  <c r="G18" i="1"/>
  <c r="E18" i="3"/>
  <c r="F20" i="1"/>
  <c r="D12" i="5" s="1"/>
  <c r="H445" i="4"/>
  <c r="G493" i="4"/>
  <c r="F53" i="1"/>
  <c r="G450" i="4"/>
  <c r="C272" i="2"/>
  <c r="F236" i="1"/>
  <c r="F226" i="1"/>
  <c r="F230" i="1"/>
  <c r="F234" i="1"/>
  <c r="F235" i="1"/>
  <c r="F233" i="1"/>
  <c r="F239" i="1"/>
  <c r="F232" i="1"/>
  <c r="F237" i="1"/>
  <c r="F229" i="1"/>
  <c r="F228" i="1"/>
  <c r="F231" i="1"/>
  <c r="F227" i="1"/>
  <c r="F238" i="1"/>
  <c r="F225" i="1"/>
  <c r="G51" i="1" l="1"/>
  <c r="H443" i="4"/>
  <c r="H491" i="4" s="1"/>
  <c r="G232" i="1"/>
  <c r="G178" i="4"/>
  <c r="H178" i="4" s="1"/>
  <c r="I470" i="4"/>
  <c r="I472" i="4" s="1"/>
  <c r="I497" i="4" s="1"/>
  <c r="G68" i="6"/>
  <c r="F52" i="3"/>
  <c r="E17" i="5"/>
  <c r="G231" i="1"/>
  <c r="G177" i="4"/>
  <c r="H177" i="4" s="1"/>
  <c r="G226" i="1"/>
  <c r="G172" i="4"/>
  <c r="H172" i="4" s="1"/>
  <c r="B12" i="2"/>
  <c r="C138" i="2"/>
  <c r="G53" i="3"/>
  <c r="F68" i="6"/>
  <c r="E52" i="3"/>
  <c r="D17" i="5"/>
  <c r="G225" i="1"/>
  <c r="G171" i="4"/>
  <c r="H171" i="4" s="1"/>
  <c r="F240" i="1"/>
  <c r="G236" i="1"/>
  <c r="G182" i="4"/>
  <c r="H182" i="4" s="1"/>
  <c r="H450" i="4"/>
  <c r="H493" i="4"/>
  <c r="G77" i="6"/>
  <c r="H77" i="6" s="1"/>
  <c r="F62" i="3"/>
  <c r="B66" i="2" s="1"/>
  <c r="E29" i="5"/>
  <c r="F29" i="5" s="1"/>
  <c r="G239" i="1"/>
  <c r="G185" i="4"/>
  <c r="H185" i="4" s="1"/>
  <c r="G184" i="4"/>
  <c r="H184" i="4" s="1"/>
  <c r="G238" i="1"/>
  <c r="G233" i="1"/>
  <c r="G179" i="4"/>
  <c r="H179" i="4" s="1"/>
  <c r="C104" i="2"/>
  <c r="E20" i="3"/>
  <c r="G175" i="4"/>
  <c r="H175" i="4" s="1"/>
  <c r="G229" i="1"/>
  <c r="G235" i="1"/>
  <c r="G181" i="4"/>
  <c r="H181" i="4" s="1"/>
  <c r="F18" i="3"/>
  <c r="G20" i="1"/>
  <c r="E12" i="5" s="1"/>
  <c r="B16" i="2"/>
  <c r="C147" i="2"/>
  <c r="G62" i="3"/>
  <c r="C196" i="2"/>
  <c r="G174" i="4"/>
  <c r="H174" i="4" s="1"/>
  <c r="G228" i="1"/>
  <c r="G183" i="4"/>
  <c r="H183" i="4" s="1"/>
  <c r="G237" i="1"/>
  <c r="G180" i="4"/>
  <c r="H180" i="4" s="1"/>
  <c r="G234" i="1"/>
  <c r="C181" i="2"/>
  <c r="C124" i="2"/>
  <c r="G39" i="3"/>
  <c r="G173" i="4"/>
  <c r="H173" i="4" s="1"/>
  <c r="G227" i="1"/>
  <c r="G176" i="4"/>
  <c r="H176" i="4" s="1"/>
  <c r="G230" i="1"/>
  <c r="F70" i="6"/>
  <c r="H70" i="6" s="1"/>
  <c r="E54" i="3"/>
  <c r="D21" i="5"/>
  <c r="F21" i="5" s="1"/>
  <c r="H186" i="4" l="1"/>
  <c r="G52" i="3"/>
  <c r="C190" i="2"/>
  <c r="C137" i="2"/>
  <c r="B11" i="2"/>
  <c r="H68" i="6"/>
  <c r="I62" i="3"/>
  <c r="G147" i="2" s="1"/>
  <c r="E147" i="2"/>
  <c r="D16" i="2"/>
  <c r="E196" i="2"/>
  <c r="I53" i="3"/>
  <c r="G138" i="2" s="1"/>
  <c r="D12" i="2"/>
  <c r="E138" i="2"/>
  <c r="F17" i="5"/>
  <c r="B7" i="2"/>
  <c r="G186" i="4"/>
  <c r="F32" i="1"/>
  <c r="B62" i="2"/>
  <c r="E181" i="2"/>
  <c r="I39" i="3"/>
  <c r="G124" i="2" s="1"/>
  <c r="E124" i="2"/>
  <c r="E49" i="2"/>
  <c r="F12" i="5"/>
  <c r="G240" i="1"/>
  <c r="G32" i="1" s="1"/>
  <c r="G18" i="3"/>
  <c r="B30" i="2"/>
  <c r="F20" i="3"/>
  <c r="C139" i="2"/>
  <c r="G54" i="3"/>
  <c r="E63" i="2" s="1"/>
  <c r="B13" i="2"/>
  <c r="E104" i="2" l="1"/>
  <c r="G20" i="3"/>
  <c r="G7" i="2"/>
  <c r="I18" i="3"/>
  <c r="E30" i="2"/>
  <c r="G49" i="6"/>
  <c r="F33" i="3"/>
  <c r="B43" i="2" s="1"/>
  <c r="E33" i="3"/>
  <c r="F49" i="6"/>
  <c r="E139" i="2"/>
  <c r="D13" i="2"/>
  <c r="I54" i="3"/>
  <c r="G139" i="2" s="1"/>
  <c r="B31" i="2"/>
  <c r="I52" i="3"/>
  <c r="E62" i="2"/>
  <c r="E190" i="2"/>
  <c r="D11" i="2"/>
  <c r="E137" i="2"/>
  <c r="F202" i="1"/>
  <c r="F203" i="1"/>
  <c r="F212" i="1"/>
  <c r="G157" i="4" s="1"/>
  <c r="H157" i="4" s="1"/>
  <c r="F216" i="1"/>
  <c r="F214" i="1"/>
  <c r="F210" i="1"/>
  <c r="F222" i="1"/>
  <c r="F215" i="1"/>
  <c r="F221" i="1"/>
  <c r="F213" i="1"/>
  <c r="F207" i="1"/>
  <c r="F208" i="1"/>
  <c r="F211" i="1"/>
  <c r="F217" i="1"/>
  <c r="F220" i="1"/>
  <c r="F218" i="1"/>
  <c r="F219" i="1"/>
  <c r="F206" i="1"/>
  <c r="F223" i="1"/>
  <c r="F209" i="1"/>
  <c r="F151" i="1"/>
  <c r="F181" i="1"/>
  <c r="F177" i="1"/>
  <c r="F174" i="1"/>
  <c r="F155" i="1"/>
  <c r="F162" i="1"/>
  <c r="F190" i="1"/>
  <c r="F172" i="1"/>
  <c r="F168" i="1"/>
  <c r="F152" i="1"/>
  <c r="F161" i="1"/>
  <c r="F163" i="1"/>
  <c r="F193" i="1"/>
  <c r="F178" i="1"/>
  <c r="F167" i="1"/>
  <c r="F158" i="1"/>
  <c r="F159" i="1"/>
  <c r="F185" i="1"/>
  <c r="F182" i="1"/>
  <c r="F175" i="1"/>
  <c r="F179" i="1"/>
  <c r="F156" i="1"/>
  <c r="F146" i="1"/>
  <c r="F143" i="1"/>
  <c r="F186" i="1"/>
  <c r="F170" i="1"/>
  <c r="F165" i="1"/>
  <c r="F169" i="1"/>
  <c r="F142" i="1"/>
  <c r="F166" i="1"/>
  <c r="F187" i="1"/>
  <c r="F184" i="1"/>
  <c r="F153" i="1"/>
  <c r="F145" i="1"/>
  <c r="F140" i="1"/>
  <c r="F160" i="1"/>
  <c r="F171" i="1"/>
  <c r="F173" i="1"/>
  <c r="F192" i="1"/>
  <c r="F139" i="1"/>
  <c r="F148" i="1"/>
  <c r="F154" i="1"/>
  <c r="F141" i="1"/>
  <c r="F138" i="1"/>
  <c r="F176" i="1"/>
  <c r="F189" i="1"/>
  <c r="F157" i="1"/>
  <c r="F180" i="1"/>
  <c r="F183" i="1"/>
  <c r="F164" i="1"/>
  <c r="F150" i="1"/>
  <c r="F147" i="1"/>
  <c r="F191" i="1"/>
  <c r="F188" i="1"/>
  <c r="F144" i="1"/>
  <c r="F149" i="1"/>
  <c r="G125" i="4" l="1"/>
  <c r="M184" i="1"/>
  <c r="H184" i="1" s="1"/>
  <c r="M172" i="1"/>
  <c r="H172" i="1" s="1"/>
  <c r="G113" i="4"/>
  <c r="G122" i="4"/>
  <c r="M181" i="1"/>
  <c r="H181" i="1" s="1"/>
  <c r="G218" i="1"/>
  <c r="G163" i="4"/>
  <c r="H163" i="4" s="1"/>
  <c r="M215" i="1"/>
  <c r="H215" i="1" s="1"/>
  <c r="I160" i="4" s="1"/>
  <c r="G160" i="4"/>
  <c r="G146" i="4"/>
  <c r="H146" i="4" s="1"/>
  <c r="G202" i="1"/>
  <c r="L144" i="1"/>
  <c r="H144" i="1" s="1"/>
  <c r="G85" i="4"/>
  <c r="G133" i="4"/>
  <c r="M192" i="1"/>
  <c r="H192" i="1" s="1"/>
  <c r="M187" i="1"/>
  <c r="H187" i="1" s="1"/>
  <c r="G128" i="4"/>
  <c r="G87" i="4"/>
  <c r="L146" i="1"/>
  <c r="H146" i="1" s="1"/>
  <c r="M167" i="1"/>
  <c r="H167" i="1" s="1"/>
  <c r="G108" i="4"/>
  <c r="G131" i="4"/>
  <c r="H131" i="4" s="1"/>
  <c r="G190" i="1"/>
  <c r="G92" i="4"/>
  <c r="L151" i="1"/>
  <c r="H151" i="1" s="1"/>
  <c r="G165" i="4"/>
  <c r="H165" i="4" s="1"/>
  <c r="G220" i="1"/>
  <c r="G167" i="4"/>
  <c r="H167" i="4" s="1"/>
  <c r="G222" i="1"/>
  <c r="L139" i="1"/>
  <c r="H139" i="1" s="1"/>
  <c r="G80" i="4"/>
  <c r="G84" i="4"/>
  <c r="L143" i="1"/>
  <c r="H143" i="1" s="1"/>
  <c r="L157" i="1"/>
  <c r="H157" i="1" s="1"/>
  <c r="G98" i="4"/>
  <c r="M188" i="1"/>
  <c r="H188" i="1" s="1"/>
  <c r="G129" i="4"/>
  <c r="G189" i="1"/>
  <c r="G130" i="4"/>
  <c r="H130" i="4" s="1"/>
  <c r="M173" i="1"/>
  <c r="H173" i="1" s="1"/>
  <c r="G114" i="4"/>
  <c r="M166" i="1"/>
  <c r="H166" i="1" s="1"/>
  <c r="G107" i="4"/>
  <c r="G97" i="4"/>
  <c r="L156" i="1"/>
  <c r="H156" i="1" s="1"/>
  <c r="G119" i="4"/>
  <c r="M178" i="1"/>
  <c r="H178" i="1" s="1"/>
  <c r="M162" i="1"/>
  <c r="H162" i="1" s="1"/>
  <c r="G103" i="4"/>
  <c r="G209" i="1"/>
  <c r="G154" i="4"/>
  <c r="H154" i="4" s="1"/>
  <c r="M217" i="1"/>
  <c r="H217" i="1" s="1"/>
  <c r="I162" i="4" s="1"/>
  <c r="G162" i="4"/>
  <c r="G210" i="1"/>
  <c r="G155" i="4"/>
  <c r="H155" i="4" s="1"/>
  <c r="M180" i="1"/>
  <c r="H180" i="1" s="1"/>
  <c r="G121" i="4"/>
  <c r="G99" i="4"/>
  <c r="L158" i="1"/>
  <c r="H158" i="1" s="1"/>
  <c r="M191" i="1"/>
  <c r="H191" i="1" s="1"/>
  <c r="G132" i="4"/>
  <c r="G117" i="4"/>
  <c r="H117" i="4" s="1"/>
  <c r="G176" i="1"/>
  <c r="M171" i="1"/>
  <c r="H171" i="1" s="1"/>
  <c r="G112" i="4"/>
  <c r="L142" i="1"/>
  <c r="H142" i="1" s="1"/>
  <c r="G83" i="4"/>
  <c r="M179" i="1"/>
  <c r="H179" i="1" s="1"/>
  <c r="G120" i="4"/>
  <c r="G134" i="4"/>
  <c r="H134" i="4" s="1"/>
  <c r="G193" i="1"/>
  <c r="L155" i="1"/>
  <c r="H155" i="1" s="1"/>
  <c r="G96" i="4"/>
  <c r="G168" i="4"/>
  <c r="H168" i="4" s="1"/>
  <c r="G223" i="1"/>
  <c r="G156" i="4"/>
  <c r="H156" i="4" s="1"/>
  <c r="G211" i="1"/>
  <c r="G159" i="4"/>
  <c r="M214" i="1"/>
  <c r="H214" i="1" s="1"/>
  <c r="G90" i="4"/>
  <c r="L149" i="1"/>
  <c r="H149" i="1" s="1"/>
  <c r="L147" i="1"/>
  <c r="H147" i="1" s="1"/>
  <c r="G88" i="4"/>
  <c r="G79" i="4"/>
  <c r="H79" i="4" s="1"/>
  <c r="G138" i="1"/>
  <c r="G101" i="4"/>
  <c r="H101" i="4" s="1"/>
  <c r="G160" i="1"/>
  <c r="G110" i="4"/>
  <c r="M169" i="1"/>
  <c r="H169" i="1" s="1"/>
  <c r="G116" i="4"/>
  <c r="M175" i="1"/>
  <c r="H175" i="1" s="1"/>
  <c r="G104" i="4"/>
  <c r="M163" i="1"/>
  <c r="H163" i="1" s="1"/>
  <c r="M174" i="1"/>
  <c r="H174" i="1" s="1"/>
  <c r="G115" i="4"/>
  <c r="G208" i="1"/>
  <c r="G153" i="4"/>
  <c r="H153" i="4" s="1"/>
  <c r="G161" i="4"/>
  <c r="M216" i="1"/>
  <c r="H216" i="1" s="1"/>
  <c r="I161" i="4" s="1"/>
  <c r="I20" i="3"/>
  <c r="G104" i="2"/>
  <c r="M165" i="1"/>
  <c r="H165" i="1" s="1"/>
  <c r="G106" i="4"/>
  <c r="M182" i="1"/>
  <c r="H182" i="1" s="1"/>
  <c r="G123" i="4"/>
  <c r="M161" i="1"/>
  <c r="H161" i="1" s="1"/>
  <c r="G102" i="4"/>
  <c r="G207" i="1"/>
  <c r="G152" i="4"/>
  <c r="H152" i="4" s="1"/>
  <c r="H49" i="6"/>
  <c r="G91" i="4"/>
  <c r="L150" i="1"/>
  <c r="H150" i="1" s="1"/>
  <c r="G82" i="4"/>
  <c r="L141" i="1"/>
  <c r="H141" i="1" s="1"/>
  <c r="L140" i="1"/>
  <c r="H140" i="1" s="1"/>
  <c r="G81" i="4"/>
  <c r="M164" i="1"/>
  <c r="H164" i="1" s="1"/>
  <c r="G105" i="4"/>
  <c r="G95" i="4"/>
  <c r="L154" i="1"/>
  <c r="H154" i="1" s="1"/>
  <c r="L145" i="1"/>
  <c r="H145" i="1" s="1"/>
  <c r="G86" i="4"/>
  <c r="G111" i="4"/>
  <c r="M170" i="1"/>
  <c r="H170" i="1" s="1"/>
  <c r="G126" i="4"/>
  <c r="M185" i="1"/>
  <c r="H185" i="1" s="1"/>
  <c r="G93" i="4"/>
  <c r="L152" i="1"/>
  <c r="H152" i="1" s="1"/>
  <c r="G151" i="4"/>
  <c r="H151" i="4" s="1"/>
  <c r="G206" i="1"/>
  <c r="C230" i="2"/>
  <c r="G158" i="4"/>
  <c r="M213" i="1"/>
  <c r="H213" i="1" s="1"/>
  <c r="G147" i="4"/>
  <c r="H147" i="4" s="1"/>
  <c r="G203" i="1"/>
  <c r="G137" i="2"/>
  <c r="C118" i="2"/>
  <c r="C163" i="2"/>
  <c r="G33" i="3"/>
  <c r="D7" i="2"/>
  <c r="E32" i="2"/>
  <c r="M183" i="1"/>
  <c r="H183" i="1" s="1"/>
  <c r="G124" i="4"/>
  <c r="G89" i="4"/>
  <c r="L148" i="1"/>
  <c r="H148" i="1" s="1"/>
  <c r="G94" i="4"/>
  <c r="L153" i="1"/>
  <c r="H153" i="1" s="1"/>
  <c r="G127" i="4"/>
  <c r="M186" i="1"/>
  <c r="H186" i="1" s="1"/>
  <c r="G100" i="4"/>
  <c r="H100" i="4" s="1"/>
  <c r="G159" i="1"/>
  <c r="G109" i="4"/>
  <c r="M168" i="1"/>
  <c r="H168" i="1" s="1"/>
  <c r="G177" i="1"/>
  <c r="G118" i="4"/>
  <c r="H118" i="4" s="1"/>
  <c r="G219" i="1"/>
  <c r="G164" i="4"/>
  <c r="H164" i="4" s="1"/>
  <c r="G166" i="4"/>
  <c r="H166" i="4" s="1"/>
  <c r="G221" i="1"/>
  <c r="F201" i="1"/>
  <c r="F205" i="1"/>
  <c r="F137" i="1"/>
  <c r="H162" i="4" l="1"/>
  <c r="H161" i="4"/>
  <c r="H160" i="4"/>
  <c r="I158" i="4"/>
  <c r="H224" i="1"/>
  <c r="H31" i="1" s="1"/>
  <c r="J31" i="1" s="1"/>
  <c r="E230" i="2"/>
  <c r="I159" i="4"/>
  <c r="H159" i="4" s="1"/>
  <c r="E229" i="2"/>
  <c r="G175" i="1"/>
  <c r="I116" i="4"/>
  <c r="H116" i="4" s="1"/>
  <c r="E225" i="2"/>
  <c r="I80" i="4"/>
  <c r="G139" i="1"/>
  <c r="H194" i="1"/>
  <c r="H27" i="1" s="1"/>
  <c r="J27" i="1" s="1"/>
  <c r="G183" i="1"/>
  <c r="I124" i="4"/>
  <c r="H124" i="4" s="1"/>
  <c r="I86" i="4"/>
  <c r="H86" i="4" s="1"/>
  <c r="G145" i="1"/>
  <c r="I88" i="4"/>
  <c r="H88" i="4" s="1"/>
  <c r="G147" i="1"/>
  <c r="G158" i="1"/>
  <c r="I99" i="4"/>
  <c r="H99" i="4" s="1"/>
  <c r="G156" i="1"/>
  <c r="I97" i="4"/>
  <c r="H97" i="4" s="1"/>
  <c r="G186" i="1"/>
  <c r="I127" i="4"/>
  <c r="H127" i="4" s="1"/>
  <c r="I93" i="4"/>
  <c r="H93" i="4" s="1"/>
  <c r="G152" i="1"/>
  <c r="I95" i="4"/>
  <c r="H95" i="4" s="1"/>
  <c r="G154" i="1"/>
  <c r="I91" i="4"/>
  <c r="H91" i="4" s="1"/>
  <c r="G150" i="1"/>
  <c r="I123" i="4"/>
  <c r="H123" i="4" s="1"/>
  <c r="G182" i="1"/>
  <c r="I110" i="4"/>
  <c r="H110" i="4" s="1"/>
  <c r="G169" i="1"/>
  <c r="G149" i="1"/>
  <c r="I90" i="4"/>
  <c r="H90" i="4" s="1"/>
  <c r="I83" i="4"/>
  <c r="H83" i="4" s="1"/>
  <c r="G142" i="1"/>
  <c r="G188" i="1"/>
  <c r="I129" i="4"/>
  <c r="H129" i="4" s="1"/>
  <c r="G167" i="1"/>
  <c r="I108" i="4"/>
  <c r="H108" i="4" s="1"/>
  <c r="G144" i="1"/>
  <c r="I85" i="4"/>
  <c r="H85" i="4" s="1"/>
  <c r="I122" i="4"/>
  <c r="H122" i="4" s="1"/>
  <c r="G181" i="1"/>
  <c r="I87" i="4"/>
  <c r="H87" i="4" s="1"/>
  <c r="G146" i="1"/>
  <c r="I82" i="4"/>
  <c r="H82" i="4" s="1"/>
  <c r="G141" i="1"/>
  <c r="G179" i="1"/>
  <c r="I120" i="4"/>
  <c r="H120" i="4" s="1"/>
  <c r="F194" i="1"/>
  <c r="C225" i="2"/>
  <c r="G137" i="1"/>
  <c r="G78" i="4"/>
  <c r="H78" i="4" s="1"/>
  <c r="G153" i="1"/>
  <c r="I94" i="4"/>
  <c r="H94" i="4" s="1"/>
  <c r="I126" i="4"/>
  <c r="H126" i="4" s="1"/>
  <c r="G185" i="1"/>
  <c r="I106" i="4"/>
  <c r="H106" i="4" s="1"/>
  <c r="G165" i="1"/>
  <c r="G155" i="1"/>
  <c r="I96" i="4"/>
  <c r="H96" i="4" s="1"/>
  <c r="G171" i="1"/>
  <c r="I112" i="4"/>
  <c r="H112" i="4" s="1"/>
  <c r="I121" i="4"/>
  <c r="H121" i="4" s="1"/>
  <c r="G180" i="1"/>
  <c r="G166" i="1"/>
  <c r="I107" i="4"/>
  <c r="H107" i="4" s="1"/>
  <c r="G157" i="1"/>
  <c r="I98" i="4"/>
  <c r="H98" i="4" s="1"/>
  <c r="I102" i="4"/>
  <c r="H102" i="4" s="1"/>
  <c r="G161" i="1"/>
  <c r="G191" i="1"/>
  <c r="I132" i="4"/>
  <c r="H132" i="4" s="1"/>
  <c r="G205" i="1"/>
  <c r="G224" i="1" s="1"/>
  <c r="G31" i="1" s="1"/>
  <c r="F224" i="1"/>
  <c r="C229" i="2"/>
  <c r="G150" i="4"/>
  <c r="H150" i="4" s="1"/>
  <c r="E43" i="2"/>
  <c r="E118" i="2"/>
  <c r="I33" i="3"/>
  <c r="G118" i="2" s="1"/>
  <c r="E163" i="2"/>
  <c r="M212" i="1"/>
  <c r="G164" i="1"/>
  <c r="I105" i="4"/>
  <c r="H105" i="4" s="1"/>
  <c r="G174" i="1"/>
  <c r="I115" i="4"/>
  <c r="H115" i="4" s="1"/>
  <c r="G143" i="1"/>
  <c r="I84" i="4"/>
  <c r="H84" i="4" s="1"/>
  <c r="I92" i="4"/>
  <c r="H92" i="4" s="1"/>
  <c r="G151" i="1"/>
  <c r="I113" i="4"/>
  <c r="H113" i="4" s="1"/>
  <c r="G172" i="1"/>
  <c r="F204" i="1"/>
  <c r="G201" i="1"/>
  <c r="G204" i="1" s="1"/>
  <c r="G30" i="1" s="1"/>
  <c r="G145" i="4"/>
  <c r="H145" i="4" s="1"/>
  <c r="C228" i="2"/>
  <c r="I109" i="4"/>
  <c r="H109" i="4" s="1"/>
  <c r="G168" i="1"/>
  <c r="G148" i="1"/>
  <c r="I89" i="4"/>
  <c r="H89" i="4" s="1"/>
  <c r="I111" i="4"/>
  <c r="H111" i="4" s="1"/>
  <c r="G170" i="1"/>
  <c r="I104" i="4"/>
  <c r="H104" i="4" s="1"/>
  <c r="G163" i="1"/>
  <c r="I103" i="4"/>
  <c r="H103" i="4" s="1"/>
  <c r="G162" i="1"/>
  <c r="I114" i="4"/>
  <c r="H114" i="4" s="1"/>
  <c r="G173" i="1"/>
  <c r="I128" i="4"/>
  <c r="H128" i="4" s="1"/>
  <c r="G187" i="1"/>
  <c r="I125" i="4"/>
  <c r="H125" i="4" s="1"/>
  <c r="G184" i="1"/>
  <c r="I81" i="4"/>
  <c r="H81" i="4" s="1"/>
  <c r="G140" i="1"/>
  <c r="G178" i="1"/>
  <c r="I119" i="4"/>
  <c r="H119" i="4" s="1"/>
  <c r="I133" i="4"/>
  <c r="H133" i="4" s="1"/>
  <c r="G192" i="1"/>
  <c r="F512" i="1"/>
  <c r="F513" i="1"/>
  <c r="F516" i="1"/>
  <c r="F515" i="1"/>
  <c r="F517" i="1"/>
  <c r="F514" i="1"/>
  <c r="G194" i="1" l="1"/>
  <c r="G27" i="1" s="1"/>
  <c r="G477" i="4"/>
  <c r="H477" i="4" s="1"/>
  <c r="G513" i="1"/>
  <c r="F32" i="3"/>
  <c r="B42" i="2" s="1"/>
  <c r="G48" i="6"/>
  <c r="G480" i="4"/>
  <c r="H480" i="4" s="1"/>
  <c r="G516" i="1"/>
  <c r="F30" i="1"/>
  <c r="G148" i="4"/>
  <c r="H148" i="4" s="1"/>
  <c r="F31" i="1"/>
  <c r="G169" i="4"/>
  <c r="G135" i="4"/>
  <c r="F27" i="1"/>
  <c r="G476" i="4"/>
  <c r="G512" i="1"/>
  <c r="G478" i="4"/>
  <c r="H478" i="4" s="1"/>
  <c r="G514" i="1"/>
  <c r="G517" i="1"/>
  <c r="G481" i="4"/>
  <c r="H481" i="4" s="1"/>
  <c r="G515" i="1"/>
  <c r="G479" i="4"/>
  <c r="H479" i="4" s="1"/>
  <c r="G47" i="6"/>
  <c r="F31" i="3"/>
  <c r="H80" i="4"/>
  <c r="I135" i="4"/>
  <c r="H158" i="4"/>
  <c r="I169" i="4"/>
  <c r="H169" i="4" s="1"/>
  <c r="E31" i="3" l="1"/>
  <c r="F47" i="6"/>
  <c r="H47" i="6" s="1"/>
  <c r="C193" i="2"/>
  <c r="H476" i="4"/>
  <c r="B79" i="2"/>
  <c r="E28" i="3"/>
  <c r="F44" i="6"/>
  <c r="H44" i="6" s="1"/>
  <c r="F48" i="6"/>
  <c r="H48" i="6" s="1"/>
  <c r="E32" i="3"/>
  <c r="H135" i="4"/>
  <c r="G44" i="6"/>
  <c r="F28" i="3"/>
  <c r="F199" i="1"/>
  <c r="F196" i="1"/>
  <c r="B39" i="2" l="1"/>
  <c r="C114" i="2"/>
  <c r="C158" i="2"/>
  <c r="G28" i="3"/>
  <c r="G196" i="1"/>
  <c r="G138" i="4"/>
  <c r="H138" i="4" s="1"/>
  <c r="G142" i="4"/>
  <c r="H142" i="4" s="1"/>
  <c r="G199" i="1"/>
  <c r="C117" i="2"/>
  <c r="C167" i="2"/>
  <c r="G32" i="3"/>
  <c r="C165" i="2"/>
  <c r="G31" i="3"/>
  <c r="C116" i="2"/>
  <c r="F198" i="1"/>
  <c r="F195" i="1"/>
  <c r="I32" i="3" l="1"/>
  <c r="G117" i="2" s="1"/>
  <c r="E117" i="2"/>
  <c r="E167" i="2"/>
  <c r="E42" i="2"/>
  <c r="E114" i="2"/>
  <c r="E158" i="2"/>
  <c r="I28" i="3"/>
  <c r="G114" i="2" s="1"/>
  <c r="E39" i="2"/>
  <c r="C226" i="2"/>
  <c r="F197" i="1"/>
  <c r="G195" i="1"/>
  <c r="G197" i="1" s="1"/>
  <c r="G28" i="1" s="1"/>
  <c r="G137" i="4"/>
  <c r="H137" i="4" s="1"/>
  <c r="G141" i="4"/>
  <c r="H141" i="4" s="1"/>
  <c r="G198" i="1"/>
  <c r="G200" i="1" s="1"/>
  <c r="G29" i="1" s="1"/>
  <c r="F200" i="1"/>
  <c r="C227" i="2"/>
  <c r="E116" i="2"/>
  <c r="I31" i="3"/>
  <c r="G116" i="2" s="1"/>
  <c r="E165" i="2"/>
  <c r="G143" i="4" l="1"/>
  <c r="H143" i="4" s="1"/>
  <c r="F29" i="1"/>
  <c r="G46" i="6"/>
  <c r="F30" i="3"/>
  <c r="B41" i="2" s="1"/>
  <c r="G45" i="6"/>
  <c r="F29" i="3"/>
  <c r="G139" i="4"/>
  <c r="H139" i="4" s="1"/>
  <c r="F28" i="1"/>
  <c r="B40" i="2" l="1"/>
  <c r="F45" i="6"/>
  <c r="H45" i="6" s="1"/>
  <c r="E29" i="3"/>
  <c r="F46" i="6"/>
  <c r="H46" i="6" s="1"/>
  <c r="E30" i="3"/>
  <c r="J116" i="2"/>
  <c r="K116" i="2" s="1"/>
  <c r="F510" i="1"/>
  <c r="G474" i="4" l="1"/>
  <c r="G30" i="3"/>
  <c r="C166" i="2"/>
  <c r="G29" i="3"/>
  <c r="C115" i="2"/>
  <c r="C168" i="2"/>
  <c r="F298" i="1"/>
  <c r="G247" i="4" s="1"/>
  <c r="H247" i="4" s="1"/>
  <c r="F309" i="1"/>
  <c r="G258" i="4" s="1"/>
  <c r="H258" i="4" s="1"/>
  <c r="F306" i="1"/>
  <c r="G255" i="4" s="1"/>
  <c r="H255" i="4" s="1"/>
  <c r="F310" i="1"/>
  <c r="G259" i="4" s="1"/>
  <c r="H259" i="4" s="1"/>
  <c r="F308" i="1"/>
  <c r="G257" i="4" s="1"/>
  <c r="H257" i="4" s="1"/>
  <c r="F302" i="1"/>
  <c r="G251" i="4" s="1"/>
  <c r="H251" i="4" s="1"/>
  <c r="F300" i="1"/>
  <c r="G249" i="4" s="1"/>
  <c r="H249" i="4" s="1"/>
  <c r="F303" i="1"/>
  <c r="G252" i="4" s="1"/>
  <c r="H252" i="4" s="1"/>
  <c r="F307" i="1"/>
  <c r="G256" i="4" s="1"/>
  <c r="H256" i="4" s="1"/>
  <c r="F304" i="1"/>
  <c r="G253" i="4" s="1"/>
  <c r="H253" i="4" s="1"/>
  <c r="F311" i="1"/>
  <c r="G260" i="4" s="1"/>
  <c r="H260" i="4" s="1"/>
  <c r="F299" i="1"/>
  <c r="G248" i="4" s="1"/>
  <c r="H248" i="4" s="1"/>
  <c r="F305" i="1"/>
  <c r="G254" i="4" s="1"/>
  <c r="H254" i="4" s="1"/>
  <c r="F297" i="1"/>
  <c r="F301" i="1"/>
  <c r="G250" i="4" s="1"/>
  <c r="H250" i="4" s="1"/>
  <c r="E40" i="2" l="1"/>
  <c r="E115" i="2"/>
  <c r="I29" i="3"/>
  <c r="G115" i="2" s="1"/>
  <c r="E168" i="2"/>
  <c r="C233" i="2"/>
  <c r="F312" i="1"/>
  <c r="G246" i="4"/>
  <c r="H246" i="4" s="1"/>
  <c r="H261" i="4" s="1"/>
  <c r="E166" i="2"/>
  <c r="I30" i="3"/>
  <c r="H474" i="4"/>
  <c r="B78" i="2"/>
  <c r="F319" i="1"/>
  <c r="G269" i="4" s="1"/>
  <c r="H269" i="4" s="1"/>
  <c r="F317" i="1"/>
  <c r="G267" i="4" s="1"/>
  <c r="H267" i="4" s="1"/>
  <c r="F320" i="1"/>
  <c r="G270" i="4" s="1"/>
  <c r="H270" i="4" s="1"/>
  <c r="F316" i="1"/>
  <c r="G266" i="4" s="1"/>
  <c r="H266" i="4" s="1"/>
  <c r="F318" i="1"/>
  <c r="G268" i="4" s="1"/>
  <c r="H268" i="4" s="1"/>
  <c r="F313" i="1"/>
  <c r="F315" i="1"/>
  <c r="G265" i="4" s="1"/>
  <c r="H265" i="4" s="1"/>
  <c r="F314" i="1"/>
  <c r="G264" i="4" s="1"/>
  <c r="H264" i="4" s="1"/>
  <c r="G261" i="4" l="1"/>
  <c r="F35" i="1"/>
  <c r="G263" i="4"/>
  <c r="H263" i="4" s="1"/>
  <c r="H271" i="4" s="1"/>
  <c r="F321" i="1"/>
  <c r="C234" i="2"/>
  <c r="L116" i="2"/>
  <c r="E41" i="2"/>
  <c r="F328" i="1"/>
  <c r="G279" i="4" s="1"/>
  <c r="F342" i="1"/>
  <c r="G293" i="4" s="1"/>
  <c r="F336" i="1"/>
  <c r="G287" i="4" s="1"/>
  <c r="F326" i="1"/>
  <c r="G277" i="4" s="1"/>
  <c r="F344" i="1"/>
  <c r="F334" i="1"/>
  <c r="G285" i="4" s="1"/>
  <c r="F338" i="1"/>
  <c r="G289" i="4" s="1"/>
  <c r="F341" i="1"/>
  <c r="G292" i="4" s="1"/>
  <c r="F333" i="1"/>
  <c r="G284" i="4" s="1"/>
  <c r="F339" i="1"/>
  <c r="G290" i="4" s="1"/>
  <c r="F330" i="1"/>
  <c r="G281" i="4" s="1"/>
  <c r="F337" i="1"/>
  <c r="G288" i="4" s="1"/>
  <c r="F331" i="1"/>
  <c r="G282" i="4" s="1"/>
  <c r="F322" i="1"/>
  <c r="F325" i="1"/>
  <c r="G276" i="4" s="1"/>
  <c r="F327" i="1"/>
  <c r="G278" i="4" s="1"/>
  <c r="F323" i="1"/>
  <c r="G274" i="4" s="1"/>
  <c r="F340" i="1"/>
  <c r="G291" i="4" s="1"/>
  <c r="F335" i="1"/>
  <c r="G286" i="4" s="1"/>
  <c r="F329" i="1"/>
  <c r="G280" i="4" s="1"/>
  <c r="F332" i="1"/>
  <c r="G283" i="4" s="1"/>
  <c r="F343" i="1"/>
  <c r="F324" i="1"/>
  <c r="G275" i="4" s="1"/>
  <c r="F345" i="1" l="1"/>
  <c r="C235" i="2"/>
  <c r="G273" i="4"/>
  <c r="G271" i="4"/>
  <c r="F36" i="1"/>
  <c r="F52" i="6"/>
  <c r="H52" i="6" s="1"/>
  <c r="E36" i="3"/>
  <c r="G36" i="3" l="1"/>
  <c r="C179" i="2"/>
  <c r="C121" i="2"/>
  <c r="E37" i="3"/>
  <c r="F53" i="6"/>
  <c r="H53" i="6" s="1"/>
  <c r="G294" i="4"/>
  <c r="F37" i="1"/>
  <c r="F135" i="1"/>
  <c r="C224" i="2" l="1"/>
  <c r="H135" i="1"/>
  <c r="G75" i="4"/>
  <c r="F136" i="1"/>
  <c r="F54" i="6"/>
  <c r="H54" i="6" s="1"/>
  <c r="E38" i="3"/>
  <c r="C180" i="2"/>
  <c r="G37" i="3"/>
  <c r="C122" i="2"/>
  <c r="E121" i="2"/>
  <c r="I36" i="3"/>
  <c r="G121" i="2" s="1"/>
  <c r="E46" i="2"/>
  <c r="E179" i="2"/>
  <c r="F428" i="1"/>
  <c r="G383" i="4" s="1"/>
  <c r="E180" i="2" l="1"/>
  <c r="E122" i="2"/>
  <c r="E47" i="2"/>
  <c r="I37" i="3"/>
  <c r="G122" i="2" s="1"/>
  <c r="F26" i="1"/>
  <c r="G76" i="4"/>
  <c r="C123" i="2"/>
  <c r="C175" i="2"/>
  <c r="G38" i="3"/>
  <c r="I75" i="4"/>
  <c r="E224" i="2"/>
  <c r="H136" i="1"/>
  <c r="H26" i="1" s="1"/>
  <c r="J26" i="1" s="1"/>
  <c r="F430" i="1"/>
  <c r="G385" i="4" s="1"/>
  <c r="F427" i="1"/>
  <c r="F429" i="1"/>
  <c r="G384" i="4" s="1"/>
  <c r="F43" i="6" l="1"/>
  <c r="H43" i="6" s="1"/>
  <c r="E27" i="3"/>
  <c r="F431" i="1"/>
  <c r="C241" i="2"/>
  <c r="G382" i="4"/>
  <c r="I76" i="4"/>
  <c r="H75" i="4"/>
  <c r="H76" i="4" s="1"/>
  <c r="I38" i="3"/>
  <c r="G123" i="2" s="1"/>
  <c r="E175" i="2"/>
  <c r="E48" i="2"/>
  <c r="E123" i="2"/>
  <c r="F417" i="1"/>
  <c r="G371" i="4" s="1"/>
  <c r="H371" i="4" s="1"/>
  <c r="F421" i="1"/>
  <c r="G375" i="4" s="1"/>
  <c r="H375" i="4" s="1"/>
  <c r="F420" i="1"/>
  <c r="G374" i="4" s="1"/>
  <c r="H374" i="4" s="1"/>
  <c r="F425" i="1"/>
  <c r="G379" i="4" s="1"/>
  <c r="H379" i="4" s="1"/>
  <c r="F414" i="1"/>
  <c r="G368" i="4" s="1"/>
  <c r="H368" i="4" s="1"/>
  <c r="F419" i="1"/>
  <c r="G373" i="4" s="1"/>
  <c r="H373" i="4" s="1"/>
  <c r="F413" i="1"/>
  <c r="F422" i="1"/>
  <c r="G376" i="4" s="1"/>
  <c r="H376" i="4" s="1"/>
  <c r="F423" i="1"/>
  <c r="G377" i="4" s="1"/>
  <c r="H377" i="4" s="1"/>
  <c r="F418" i="1"/>
  <c r="G372" i="4" s="1"/>
  <c r="H372" i="4" s="1"/>
  <c r="F424" i="1"/>
  <c r="G378" i="4" s="1"/>
  <c r="H378" i="4" s="1"/>
  <c r="F415" i="1"/>
  <c r="G369" i="4" s="1"/>
  <c r="H369" i="4" s="1"/>
  <c r="F416" i="1"/>
  <c r="G370" i="4" s="1"/>
  <c r="H370" i="4" s="1"/>
  <c r="C240" i="2" l="1"/>
  <c r="F426" i="1"/>
  <c r="G367" i="4"/>
  <c r="H367" i="4" s="1"/>
  <c r="H380" i="4" s="1"/>
  <c r="G386" i="4"/>
  <c r="F43" i="1"/>
  <c r="C162" i="2"/>
  <c r="G27" i="3"/>
  <c r="C113" i="2"/>
  <c r="E113" i="2" l="1"/>
  <c r="E38" i="2"/>
  <c r="E162" i="2"/>
  <c r="I27" i="3"/>
  <c r="G113" i="2" s="1"/>
  <c r="E44" i="3"/>
  <c r="F60" i="6"/>
  <c r="H60" i="6" s="1"/>
  <c r="G380" i="4"/>
  <c r="F42" i="1"/>
  <c r="F131" i="1"/>
  <c r="G69" i="4" s="1"/>
  <c r="H69" i="4" s="1"/>
  <c r="E43" i="3" l="1"/>
  <c r="F59" i="6"/>
  <c r="H59" i="6" s="1"/>
  <c r="G44" i="3"/>
  <c r="C129" i="2"/>
  <c r="C174" i="2"/>
  <c r="F126" i="1"/>
  <c r="F130" i="1"/>
  <c r="G68" i="4" s="1"/>
  <c r="H68" i="4" s="1"/>
  <c r="F129" i="1"/>
  <c r="G67" i="4" s="1"/>
  <c r="H67" i="4" s="1"/>
  <c r="F128" i="1"/>
  <c r="G66" i="4" s="1"/>
  <c r="H66" i="4" s="1"/>
  <c r="F127" i="1"/>
  <c r="G65" i="4" s="1"/>
  <c r="H65" i="4" s="1"/>
  <c r="G64" i="4" l="1"/>
  <c r="H64" i="4" s="1"/>
  <c r="H70" i="4" s="1"/>
  <c r="F132" i="1"/>
  <c r="C222" i="2"/>
  <c r="E54" i="2"/>
  <c r="E129" i="2"/>
  <c r="E174" i="2"/>
  <c r="C183" i="2"/>
  <c r="C128" i="2"/>
  <c r="G43" i="3"/>
  <c r="E183" i="2" l="1"/>
  <c r="E53" i="2"/>
  <c r="I43" i="3"/>
  <c r="G128" i="2" s="1"/>
  <c r="E128" i="2"/>
  <c r="F24" i="1"/>
  <c r="G70" i="4"/>
  <c r="F123" i="1"/>
  <c r="E25" i="3" l="1"/>
  <c r="F41" i="6"/>
  <c r="H41" i="6" s="1"/>
  <c r="H123" i="1"/>
  <c r="G61" i="4"/>
  <c r="F124" i="1"/>
  <c r="F125" i="1" s="1"/>
  <c r="G62" i="4" l="1"/>
  <c r="F23" i="1"/>
  <c r="C221" i="2"/>
  <c r="H124" i="1"/>
  <c r="I61" i="4"/>
  <c r="H125" i="1"/>
  <c r="H23" i="1" s="1"/>
  <c r="E221" i="2"/>
  <c r="G25" i="3"/>
  <c r="C159" i="2"/>
  <c r="C111" i="2"/>
  <c r="F518" i="1"/>
  <c r="F511" i="1"/>
  <c r="F407" i="1"/>
  <c r="G360" i="4" s="1"/>
  <c r="H360" i="4" s="1"/>
  <c r="F402" i="1"/>
  <c r="G355" i="4" s="1"/>
  <c r="H355" i="4" s="1"/>
  <c r="F408" i="1"/>
  <c r="G361" i="4" s="1"/>
  <c r="H361" i="4" s="1"/>
  <c r="F401" i="1"/>
  <c r="F403" i="1"/>
  <c r="G356" i="4" s="1"/>
  <c r="H356" i="4" s="1"/>
  <c r="F405" i="1"/>
  <c r="G358" i="4" s="1"/>
  <c r="H358" i="4" s="1"/>
  <c r="F411" i="1"/>
  <c r="G364" i="4" s="1"/>
  <c r="H364" i="4" s="1"/>
  <c r="F404" i="1"/>
  <c r="G357" i="4" s="1"/>
  <c r="H357" i="4" s="1"/>
  <c r="F410" i="1"/>
  <c r="G363" i="4" s="1"/>
  <c r="H363" i="4" s="1"/>
  <c r="F409" i="1"/>
  <c r="G362" i="4" s="1"/>
  <c r="H362" i="4" s="1"/>
  <c r="F406" i="1"/>
  <c r="G359" i="4" s="1"/>
  <c r="H359" i="4" s="1"/>
  <c r="F412" i="1" l="1"/>
  <c r="G354" i="4"/>
  <c r="H354" i="4" s="1"/>
  <c r="H365" i="4" s="1"/>
  <c r="C239" i="2"/>
  <c r="E111" i="2"/>
  <c r="I25" i="3"/>
  <c r="G111" i="2" s="1"/>
  <c r="E36" i="2"/>
  <c r="E159" i="2"/>
  <c r="J23" i="1"/>
  <c r="I62" i="4"/>
  <c r="H61" i="4"/>
  <c r="G475" i="4"/>
  <c r="G511" i="1"/>
  <c r="F40" i="6"/>
  <c r="E24" i="3"/>
  <c r="G482" i="4"/>
  <c r="G518" i="1"/>
  <c r="F464" i="1"/>
  <c r="G423" i="4" s="1"/>
  <c r="H423" i="4" s="1"/>
  <c r="F459" i="1"/>
  <c r="G418" i="4" s="1"/>
  <c r="H418" i="4" s="1"/>
  <c r="F462" i="1"/>
  <c r="G421" i="4" s="1"/>
  <c r="H421" i="4" s="1"/>
  <c r="F463" i="1"/>
  <c r="G422" i="4" s="1"/>
  <c r="H422" i="4" s="1"/>
  <c r="F458" i="1"/>
  <c r="G417" i="4" s="1"/>
  <c r="H417" i="4" s="1"/>
  <c r="F469" i="1"/>
  <c r="G428" i="4" s="1"/>
  <c r="H428" i="4" s="1"/>
  <c r="F471" i="1"/>
  <c r="G430" i="4" s="1"/>
  <c r="H430" i="4" s="1"/>
  <c r="F466" i="1"/>
  <c r="G425" i="4" s="1"/>
  <c r="H425" i="4" s="1"/>
  <c r="F467" i="1"/>
  <c r="G426" i="4" s="1"/>
  <c r="H426" i="4" s="1"/>
  <c r="F455" i="1"/>
  <c r="G414" i="4" s="1"/>
  <c r="H414" i="4" s="1"/>
  <c r="F454" i="1"/>
  <c r="G413" i="4" s="1"/>
  <c r="H413" i="4" s="1"/>
  <c r="F460" i="1"/>
  <c r="G419" i="4" s="1"/>
  <c r="H419" i="4" s="1"/>
  <c r="F456" i="1"/>
  <c r="G415" i="4" s="1"/>
  <c r="H415" i="4" s="1"/>
  <c r="F468" i="1"/>
  <c r="G427" i="4" s="1"/>
  <c r="H427" i="4" s="1"/>
  <c r="F461" i="1"/>
  <c r="G420" i="4" s="1"/>
  <c r="F453" i="1"/>
  <c r="F465" i="1"/>
  <c r="G424" i="4" s="1"/>
  <c r="H424" i="4" s="1"/>
  <c r="F472" i="1"/>
  <c r="G431" i="4" s="1"/>
  <c r="H431" i="4" s="1"/>
  <c r="F457" i="1"/>
  <c r="G416" i="4" s="1"/>
  <c r="H416" i="4" s="1"/>
  <c r="F470" i="1"/>
  <c r="G429" i="4" s="1"/>
  <c r="H429" i="4" s="1"/>
  <c r="G520" i="1" l="1"/>
  <c r="G61" i="1" s="1"/>
  <c r="E23" i="5" s="1"/>
  <c r="H482" i="4"/>
  <c r="H475" i="4"/>
  <c r="C191" i="2"/>
  <c r="C161" i="2"/>
  <c r="C110" i="2"/>
  <c r="G24" i="3"/>
  <c r="H62" i="4"/>
  <c r="F63" i="3"/>
  <c r="F473" i="1"/>
  <c r="G412" i="4"/>
  <c r="H412" i="4" s="1"/>
  <c r="C245" i="2"/>
  <c r="H420" i="4"/>
  <c r="B95" i="2"/>
  <c r="C173" i="2"/>
  <c r="H40" i="6"/>
  <c r="F41" i="1"/>
  <c r="G365" i="4"/>
  <c r="F451" i="1"/>
  <c r="G409" i="4" s="1"/>
  <c r="H409" i="4" s="1"/>
  <c r="F448" i="1"/>
  <c r="G406" i="4" s="1"/>
  <c r="H406" i="4" s="1"/>
  <c r="F446" i="1"/>
  <c r="G404" i="4" s="1"/>
  <c r="H404" i="4" s="1"/>
  <c r="F445" i="1"/>
  <c r="G62" i="1" l="1"/>
  <c r="G78" i="6"/>
  <c r="G79" i="6" s="1"/>
  <c r="B67" i="2"/>
  <c r="F64" i="3"/>
  <c r="F58" i="6"/>
  <c r="H58" i="6" s="1"/>
  <c r="E42" i="3"/>
  <c r="H432" i="4"/>
  <c r="G432" i="4"/>
  <c r="F47" i="1"/>
  <c r="G403" i="4"/>
  <c r="H403" i="4" s="1"/>
  <c r="E110" i="2"/>
  <c r="I24" i="3"/>
  <c r="E35" i="2"/>
  <c r="E161" i="2"/>
  <c r="F449" i="1"/>
  <c r="G407" i="4" s="1"/>
  <c r="H407" i="4" s="1"/>
  <c r="F447" i="1"/>
  <c r="G405" i="4" s="1"/>
  <c r="H405" i="4" s="1"/>
  <c r="F450" i="1"/>
  <c r="G408" i="4" s="1"/>
  <c r="H408" i="4" s="1"/>
  <c r="G110" i="2" l="1"/>
  <c r="C127" i="2"/>
  <c r="G42" i="3"/>
  <c r="C170" i="2"/>
  <c r="C244" i="2"/>
  <c r="F452" i="1"/>
  <c r="H410" i="4"/>
  <c r="F64" i="6"/>
  <c r="H64" i="6" s="1"/>
  <c r="E48" i="3"/>
  <c r="B68" i="2"/>
  <c r="F46" i="1" l="1"/>
  <c r="G410" i="4"/>
  <c r="I42" i="3"/>
  <c r="G127" i="2" s="1"/>
  <c r="E170" i="2"/>
  <c r="E127" i="2"/>
  <c r="E52" i="2"/>
  <c r="G48" i="3"/>
  <c r="C133" i="2"/>
  <c r="C172" i="2"/>
  <c r="F133" i="1"/>
  <c r="H133" i="1" l="1"/>
  <c r="G72" i="4"/>
  <c r="C223" i="2"/>
  <c r="F134" i="1"/>
  <c r="E172" i="2"/>
  <c r="E58" i="2"/>
  <c r="E133" i="2"/>
  <c r="I48" i="3"/>
  <c r="G133" i="2" s="1"/>
  <c r="F63" i="6"/>
  <c r="H63" i="6" s="1"/>
  <c r="E47" i="3"/>
  <c r="F243" i="1"/>
  <c r="G190" i="4" s="1"/>
  <c r="F258" i="1"/>
  <c r="G205" i="4" s="1"/>
  <c r="F255" i="1"/>
  <c r="G202" i="4" s="1"/>
  <c r="F250" i="1"/>
  <c r="G197" i="4" s="1"/>
  <c r="F256" i="1"/>
  <c r="G203" i="4" s="1"/>
  <c r="F247" i="1"/>
  <c r="G194" i="4" s="1"/>
  <c r="F252" i="1"/>
  <c r="G199" i="4" s="1"/>
  <c r="F242" i="1"/>
  <c r="G189" i="4" s="1"/>
  <c r="F253" i="1"/>
  <c r="G200" i="4" s="1"/>
  <c r="F248" i="1"/>
  <c r="G195" i="4" s="1"/>
  <c r="F251" i="1"/>
  <c r="G198" i="4" s="1"/>
  <c r="F245" i="1"/>
  <c r="G192" i="4" s="1"/>
  <c r="F259" i="1"/>
  <c r="G206" i="4" s="1"/>
  <c r="F257" i="1"/>
  <c r="G204" i="4" s="1"/>
  <c r="F249" i="1"/>
  <c r="G196" i="4" s="1"/>
  <c r="F241" i="1"/>
  <c r="F246" i="1"/>
  <c r="G193" i="4" s="1"/>
  <c r="F244" i="1"/>
  <c r="G191" i="4" s="1"/>
  <c r="F254" i="1"/>
  <c r="G201" i="4" s="1"/>
  <c r="G73" i="4" l="1"/>
  <c r="F25" i="1"/>
  <c r="G188" i="4"/>
  <c r="C231" i="2"/>
  <c r="F260" i="1"/>
  <c r="G47" i="3"/>
  <c r="C169" i="2"/>
  <c r="C132" i="2"/>
  <c r="E223" i="2"/>
  <c r="H134" i="1"/>
  <c r="H25" i="1" s="1"/>
  <c r="I72" i="4"/>
  <c r="E169" i="2" l="1"/>
  <c r="I47" i="3"/>
  <c r="G132" i="2" s="1"/>
  <c r="E132" i="2"/>
  <c r="E57" i="2"/>
  <c r="G207" i="4"/>
  <c r="F33" i="1"/>
  <c r="J25" i="1"/>
  <c r="F42" i="6"/>
  <c r="E26" i="3"/>
  <c r="I73" i="4"/>
  <c r="H72" i="4"/>
  <c r="E34" i="3" l="1"/>
  <c r="F50" i="6"/>
  <c r="H50" i="6" s="1"/>
  <c r="H73" i="4"/>
  <c r="C160" i="2"/>
  <c r="C112" i="2"/>
  <c r="G26" i="3"/>
  <c r="H42" i="6"/>
  <c r="F519" i="1"/>
  <c r="G483" i="4" l="1"/>
  <c r="F520" i="1"/>
  <c r="C256" i="2"/>
  <c r="C257" i="2" s="1"/>
  <c r="E112" i="2"/>
  <c r="I26" i="3"/>
  <c r="E37" i="2"/>
  <c r="E160" i="2"/>
  <c r="G34" i="3"/>
  <c r="C119" i="2"/>
  <c r="C164" i="2"/>
  <c r="F440" i="1"/>
  <c r="G396" i="4" s="1"/>
  <c r="F438" i="1"/>
  <c r="G394" i="4" s="1"/>
  <c r="F434" i="1"/>
  <c r="G390" i="4" s="1"/>
  <c r="F433" i="1"/>
  <c r="G389" i="4" s="1"/>
  <c r="F439" i="1"/>
  <c r="G395" i="4" s="1"/>
  <c r="F435" i="1"/>
  <c r="G391" i="4" s="1"/>
  <c r="F437" i="1"/>
  <c r="G393" i="4" s="1"/>
  <c r="F436" i="1"/>
  <c r="G392" i="4" s="1"/>
  <c r="F432" i="1"/>
  <c r="F384" i="1"/>
  <c r="G336" i="4" s="1"/>
  <c r="H336" i="4" s="1"/>
  <c r="F371" i="1"/>
  <c r="G323" i="4" s="1"/>
  <c r="H323" i="4" s="1"/>
  <c r="F385" i="1"/>
  <c r="G337" i="4" s="1"/>
  <c r="H337" i="4" s="1"/>
  <c r="F390" i="1"/>
  <c r="G342" i="4" s="1"/>
  <c r="H342" i="4" s="1"/>
  <c r="F377" i="1"/>
  <c r="G329" i="4" s="1"/>
  <c r="H329" i="4" s="1"/>
  <c r="F381" i="1"/>
  <c r="G333" i="4" s="1"/>
  <c r="H333" i="4" s="1"/>
  <c r="F364" i="1"/>
  <c r="G316" i="4" s="1"/>
  <c r="H316" i="4" s="1"/>
  <c r="F393" i="1"/>
  <c r="G345" i="4" s="1"/>
  <c r="H345" i="4" s="1"/>
  <c r="F388" i="1"/>
  <c r="G340" i="4" s="1"/>
  <c r="H340" i="4" s="1"/>
  <c r="F376" i="1"/>
  <c r="G328" i="4" s="1"/>
  <c r="H328" i="4" s="1"/>
  <c r="F395" i="1"/>
  <c r="G347" i="4" s="1"/>
  <c r="H347" i="4" s="1"/>
  <c r="F362" i="1"/>
  <c r="G314" i="4" s="1"/>
  <c r="H314" i="4" s="1"/>
  <c r="F382" i="1"/>
  <c r="G334" i="4" s="1"/>
  <c r="H334" i="4" s="1"/>
  <c r="F379" i="1"/>
  <c r="G331" i="4" s="1"/>
  <c r="H331" i="4" s="1"/>
  <c r="F373" i="1"/>
  <c r="G325" i="4" s="1"/>
  <c r="H325" i="4" s="1"/>
  <c r="F356" i="1"/>
  <c r="G308" i="4" s="1"/>
  <c r="H308" i="4" s="1"/>
  <c r="F369" i="1"/>
  <c r="G321" i="4" s="1"/>
  <c r="H321" i="4" s="1"/>
  <c r="F368" i="1"/>
  <c r="G320" i="4" s="1"/>
  <c r="H320" i="4" s="1"/>
  <c r="F354" i="1"/>
  <c r="F399" i="1"/>
  <c r="G351" i="4" s="1"/>
  <c r="H351" i="4" s="1"/>
  <c r="F374" i="1"/>
  <c r="G326" i="4" s="1"/>
  <c r="H326" i="4" s="1"/>
  <c r="F366" i="1"/>
  <c r="G318" i="4" s="1"/>
  <c r="H318" i="4" s="1"/>
  <c r="F361" i="1"/>
  <c r="G313" i="4" s="1"/>
  <c r="H313" i="4" s="1"/>
  <c r="F391" i="1"/>
  <c r="G343" i="4" s="1"/>
  <c r="H343" i="4" s="1"/>
  <c r="F358" i="1"/>
  <c r="G310" i="4" s="1"/>
  <c r="H310" i="4" s="1"/>
  <c r="F383" i="1"/>
  <c r="G335" i="4" s="1"/>
  <c r="H335" i="4" s="1"/>
  <c r="F359" i="1"/>
  <c r="G311" i="4" s="1"/>
  <c r="H311" i="4" s="1"/>
  <c r="F375" i="1"/>
  <c r="G327" i="4" s="1"/>
  <c r="H327" i="4" s="1"/>
  <c r="F396" i="1"/>
  <c r="G348" i="4" s="1"/>
  <c r="H348" i="4" s="1"/>
  <c r="F372" i="1"/>
  <c r="G324" i="4" s="1"/>
  <c r="H324" i="4" s="1"/>
  <c r="F357" i="1"/>
  <c r="G309" i="4" s="1"/>
  <c r="H309" i="4" s="1"/>
  <c r="F394" i="1"/>
  <c r="G346" i="4" s="1"/>
  <c r="H346" i="4" s="1"/>
  <c r="F367" i="1"/>
  <c r="G319" i="4" s="1"/>
  <c r="H319" i="4" s="1"/>
  <c r="F386" i="1"/>
  <c r="G338" i="4" s="1"/>
  <c r="H338" i="4" s="1"/>
  <c r="F365" i="1"/>
  <c r="G317" i="4" s="1"/>
  <c r="H317" i="4" s="1"/>
  <c r="F363" i="1"/>
  <c r="G315" i="4" s="1"/>
  <c r="H315" i="4" s="1"/>
  <c r="F360" i="1"/>
  <c r="G312" i="4" s="1"/>
  <c r="H312" i="4" s="1"/>
  <c r="F355" i="1"/>
  <c r="G307" i="4" s="1"/>
  <c r="H307" i="4" s="1"/>
  <c r="F387" i="1"/>
  <c r="G339" i="4" s="1"/>
  <c r="H339" i="4" s="1"/>
  <c r="F370" i="1"/>
  <c r="G322" i="4" s="1"/>
  <c r="H322" i="4" s="1"/>
  <c r="F380" i="1"/>
  <c r="G332" i="4" s="1"/>
  <c r="H332" i="4" s="1"/>
  <c r="F378" i="1"/>
  <c r="G330" i="4" s="1"/>
  <c r="H330" i="4" s="1"/>
  <c r="F397" i="1"/>
  <c r="G349" i="4" s="1"/>
  <c r="H349" i="4" s="1"/>
  <c r="F392" i="1"/>
  <c r="G344" i="4" s="1"/>
  <c r="H344" i="4" s="1"/>
  <c r="F398" i="1"/>
  <c r="G350" i="4" s="1"/>
  <c r="H350" i="4" s="1"/>
  <c r="F389" i="1"/>
  <c r="G341" i="4" s="1"/>
  <c r="H341" i="4" s="1"/>
  <c r="G112" i="2" l="1"/>
  <c r="G388" i="4"/>
  <c r="C242" i="2"/>
  <c r="F441" i="1"/>
  <c r="E44" i="2"/>
  <c r="E164" i="2"/>
  <c r="I34" i="3"/>
  <c r="G119" i="2" s="1"/>
  <c r="E119" i="2"/>
  <c r="G484" i="4"/>
  <c r="G494" i="4" s="1"/>
  <c r="F61" i="1"/>
  <c r="F400" i="1"/>
  <c r="C238" i="2"/>
  <c r="G306" i="4"/>
  <c r="H306" i="4" s="1"/>
  <c r="H352" i="4" s="1"/>
  <c r="H483" i="4"/>
  <c r="H484" i="4" s="1"/>
  <c r="H494" i="4" s="1"/>
  <c r="C192" i="2"/>
  <c r="B80" i="2"/>
  <c r="E63" i="3" l="1"/>
  <c r="F78" i="6"/>
  <c r="D23" i="5"/>
  <c r="F23" i="5" s="1"/>
  <c r="F62" i="1"/>
  <c r="F40" i="1"/>
  <c r="G352" i="4"/>
  <c r="F44" i="1"/>
  <c r="G397" i="4"/>
  <c r="F61" i="6" l="1"/>
  <c r="E45" i="3"/>
  <c r="E41" i="3"/>
  <c r="F57" i="6"/>
  <c r="H57" i="6" s="1"/>
  <c r="H78" i="6"/>
  <c r="H79" i="6" s="1"/>
  <c r="F79" i="6"/>
  <c r="B17" i="2"/>
  <c r="C148" i="2"/>
  <c r="C149" i="2" s="1"/>
  <c r="G63" i="3"/>
  <c r="E64" i="3"/>
  <c r="F443" i="1"/>
  <c r="G400" i="4" s="1"/>
  <c r="H400" i="4" s="1"/>
  <c r="F442" i="1"/>
  <c r="F444" i="1" l="1"/>
  <c r="C243" i="2"/>
  <c r="G399" i="4"/>
  <c r="H399" i="4" s="1"/>
  <c r="H401" i="4" s="1"/>
  <c r="C182" i="2"/>
  <c r="C126" i="2"/>
  <c r="G41" i="3"/>
  <c r="E67" i="2"/>
  <c r="D17" i="2"/>
  <c r="E148" i="2"/>
  <c r="E149" i="2" s="1"/>
  <c r="G64" i="3"/>
  <c r="C130" i="2"/>
  <c r="C184" i="2"/>
  <c r="F45" i="1" l="1"/>
  <c r="G401" i="4"/>
  <c r="I41" i="3"/>
  <c r="G126" i="2" s="1"/>
  <c r="E51" i="2"/>
  <c r="E182" i="2"/>
  <c r="E126" i="2"/>
  <c r="F348" i="1"/>
  <c r="F350" i="1"/>
  <c r="G301" i="4" s="1"/>
  <c r="F349" i="1"/>
  <c r="G300" i="4" s="1"/>
  <c r="H300" i="4" s="1"/>
  <c r="F351" i="1"/>
  <c r="G302" i="4" s="1"/>
  <c r="F352" i="1"/>
  <c r="G303" i="4" s="1"/>
  <c r="H303" i="4" s="1"/>
  <c r="F266" i="1"/>
  <c r="G214" i="4" s="1"/>
  <c r="H214" i="4" s="1"/>
  <c r="F272" i="1"/>
  <c r="G220" i="4" s="1"/>
  <c r="H220" i="4" s="1"/>
  <c r="F263" i="1"/>
  <c r="G211" i="4" s="1"/>
  <c r="H211" i="4" s="1"/>
  <c r="F289" i="1"/>
  <c r="G237" i="4" s="1"/>
  <c r="H237" i="4" s="1"/>
  <c r="F264" i="1"/>
  <c r="G212" i="4" s="1"/>
  <c r="H212" i="4" s="1"/>
  <c r="F285" i="1"/>
  <c r="G233" i="4" s="1"/>
  <c r="H233" i="4" s="1"/>
  <c r="F281" i="1"/>
  <c r="G229" i="4" s="1"/>
  <c r="H229" i="4" s="1"/>
  <c r="F278" i="1"/>
  <c r="G226" i="4" s="1"/>
  <c r="H226" i="4" s="1"/>
  <c r="F271" i="1"/>
  <c r="G219" i="4" s="1"/>
  <c r="H219" i="4" s="1"/>
  <c r="F273" i="1"/>
  <c r="G221" i="4" s="1"/>
  <c r="H221" i="4" s="1"/>
  <c r="F293" i="1"/>
  <c r="G241" i="4" s="1"/>
  <c r="H241" i="4" s="1"/>
  <c r="F291" i="1"/>
  <c r="G239" i="4" s="1"/>
  <c r="H239" i="4" s="1"/>
  <c r="F267" i="1"/>
  <c r="G215" i="4" s="1"/>
  <c r="H215" i="4" s="1"/>
  <c r="F277" i="1"/>
  <c r="G225" i="4" s="1"/>
  <c r="H225" i="4" s="1"/>
  <c r="F283" i="1"/>
  <c r="G231" i="4" s="1"/>
  <c r="H231" i="4" s="1"/>
  <c r="F265" i="1"/>
  <c r="G213" i="4" s="1"/>
  <c r="H213" i="4" s="1"/>
  <c r="F261" i="1"/>
  <c r="F269" i="1"/>
  <c r="G217" i="4" s="1"/>
  <c r="H217" i="4" s="1"/>
  <c r="F275" i="1"/>
  <c r="G223" i="4" s="1"/>
  <c r="H223" i="4" s="1"/>
  <c r="F288" i="1"/>
  <c r="G236" i="4" s="1"/>
  <c r="H236" i="4" s="1"/>
  <c r="F279" i="1"/>
  <c r="G227" i="4" s="1"/>
  <c r="H227" i="4" s="1"/>
  <c r="F294" i="1"/>
  <c r="G242" i="4" s="1"/>
  <c r="H242" i="4" s="1"/>
  <c r="F270" i="1"/>
  <c r="G218" i="4" s="1"/>
  <c r="H218" i="4" s="1"/>
  <c r="F292" i="1"/>
  <c r="G240" i="4" s="1"/>
  <c r="H240" i="4" s="1"/>
  <c r="F284" i="1"/>
  <c r="G232" i="4" s="1"/>
  <c r="H232" i="4" s="1"/>
  <c r="F262" i="1"/>
  <c r="G210" i="4" s="1"/>
  <c r="H210" i="4" s="1"/>
  <c r="F276" i="1"/>
  <c r="G224" i="4" s="1"/>
  <c r="H224" i="4" s="1"/>
  <c r="F286" i="1"/>
  <c r="G234" i="4" s="1"/>
  <c r="H234" i="4" s="1"/>
  <c r="F295" i="1"/>
  <c r="G243" i="4" s="1"/>
  <c r="H243" i="4" s="1"/>
  <c r="F280" i="1"/>
  <c r="G228" i="4" s="1"/>
  <c r="H228" i="4" s="1"/>
  <c r="F290" i="1"/>
  <c r="G238" i="4" s="1"/>
  <c r="H238" i="4" s="1"/>
  <c r="F268" i="1"/>
  <c r="G216" i="4" s="1"/>
  <c r="H216" i="4" s="1"/>
  <c r="F287" i="1"/>
  <c r="G235" i="4" s="1"/>
  <c r="H235" i="4" s="1"/>
  <c r="F282" i="1"/>
  <c r="G230" i="4" s="1"/>
  <c r="H230" i="4" s="1"/>
  <c r="F274" i="1"/>
  <c r="G222" i="4" s="1"/>
  <c r="H222" i="4" s="1"/>
  <c r="F296" i="1" l="1"/>
  <c r="G209" i="4"/>
  <c r="H209" i="4" s="1"/>
  <c r="H244" i="4" s="1"/>
  <c r="C232" i="2"/>
  <c r="F62" i="6"/>
  <c r="H62" i="6" s="1"/>
  <c r="E46" i="3"/>
  <c r="G299" i="4"/>
  <c r="H299" i="4" s="1"/>
  <c r="C237" i="2"/>
  <c r="F353" i="1"/>
  <c r="B82" i="2"/>
  <c r="H302" i="4"/>
  <c r="H301" i="4"/>
  <c r="B83" i="2"/>
  <c r="C246" i="2" l="1"/>
  <c r="C259" i="2" s="1"/>
  <c r="C274" i="2" s="1"/>
  <c r="F39" i="1"/>
  <c r="G304" i="4"/>
  <c r="C171" i="2"/>
  <c r="C131" i="2"/>
  <c r="G46" i="3"/>
  <c r="H304" i="4"/>
  <c r="F34" i="1"/>
  <c r="G244" i="4"/>
  <c r="I46" i="3" l="1"/>
  <c r="G131" i="2" s="1"/>
  <c r="E131" i="2"/>
  <c r="E56" i="2"/>
  <c r="E171" i="2"/>
  <c r="G485" i="4"/>
  <c r="G490" i="4"/>
  <c r="G498" i="4" s="1"/>
  <c r="E35" i="3"/>
  <c r="F51" i="6"/>
  <c r="F48" i="1"/>
  <c r="E40" i="3"/>
  <c r="F56" i="6"/>
  <c r="H56" i="6" s="1"/>
  <c r="G35" i="3" l="1"/>
  <c r="C120" i="2"/>
  <c r="C178" i="2"/>
  <c r="C185" i="2" s="1"/>
  <c r="E49" i="3"/>
  <c r="D15" i="5"/>
  <c r="F64" i="1"/>
  <c r="F66" i="1" s="1"/>
  <c r="C201" i="2" s="1"/>
  <c r="C125" i="2"/>
  <c r="C176" i="2"/>
  <c r="G40" i="3"/>
  <c r="H51" i="6"/>
  <c r="F65" i="6"/>
  <c r="F81" i="6" s="1"/>
  <c r="F83" i="6" s="1"/>
  <c r="D31" i="5" l="1"/>
  <c r="F85" i="6" s="1"/>
  <c r="B10" i="2"/>
  <c r="E66" i="3"/>
  <c r="C134" i="2"/>
  <c r="E50" i="2"/>
  <c r="E176" i="2"/>
  <c r="E125" i="2"/>
  <c r="I40" i="3"/>
  <c r="G125" i="2" s="1"/>
  <c r="C187" i="2"/>
  <c r="C203" i="2" s="1"/>
  <c r="I35" i="3"/>
  <c r="E45" i="2"/>
  <c r="E178" i="2"/>
  <c r="E120" i="2"/>
  <c r="B18" i="2" l="1"/>
  <c r="C18" i="2" s="1"/>
  <c r="E68" i="3"/>
  <c r="B20" i="2" s="1"/>
  <c r="G120" i="2"/>
  <c r="H435" i="1" l="1"/>
  <c r="G439" i="1"/>
  <c r="H437" i="1"/>
  <c r="I393" i="4" s="1"/>
  <c r="H393" i="4" s="1"/>
  <c r="G433" i="1"/>
  <c r="H436" i="1"/>
  <c r="I392" i="4" s="1"/>
  <c r="H392" i="4" s="1"/>
  <c r="G438" i="1"/>
  <c r="G436" i="1"/>
  <c r="G435" i="1"/>
  <c r="G440" i="1"/>
  <c r="G437" i="1"/>
  <c r="H439" i="1"/>
  <c r="I395" i="4" s="1"/>
  <c r="H395" i="4" s="1"/>
  <c r="H438" i="1"/>
  <c r="I394" i="4"/>
  <c r="H394" i="4" s="1"/>
  <c r="G434" i="1"/>
  <c r="H440" i="1"/>
  <c r="I396" i="4" s="1"/>
  <c r="H396" i="4" s="1"/>
  <c r="H433" i="1"/>
  <c r="I389" i="4" s="1"/>
  <c r="H389" i="4" s="1"/>
  <c r="H434" i="1"/>
  <c r="I390" i="4" s="1"/>
  <c r="H390" i="4" s="1"/>
  <c r="G432" i="1"/>
  <c r="G441" i="1" s="1"/>
  <c r="G44" i="1" s="1"/>
  <c r="H432" i="1"/>
  <c r="E242" i="2" s="1"/>
  <c r="E246" i="2" s="1"/>
  <c r="E259" i="2" s="1"/>
  <c r="E274" i="2" s="1"/>
  <c r="H441" i="1" l="1"/>
  <c r="H44" i="1" s="1"/>
  <c r="F45" i="3"/>
  <c r="G61" i="6"/>
  <c r="G48" i="1"/>
  <c r="J44" i="1"/>
  <c r="H48" i="1"/>
  <c r="H64" i="1" s="1"/>
  <c r="H66" i="1" s="1"/>
  <c r="E201" i="2" s="1"/>
  <c r="I388" i="4"/>
  <c r="I391" i="4"/>
  <c r="H391" i="4" s="1"/>
  <c r="G45" i="3" l="1"/>
  <c r="B55" i="2"/>
  <c r="F49" i="3"/>
  <c r="I397" i="4"/>
  <c r="H388" i="4"/>
  <c r="H397" i="4" s="1"/>
  <c r="E15" i="5"/>
  <c r="G64" i="1"/>
  <c r="G66" i="1" s="1"/>
  <c r="G65" i="6"/>
  <c r="G81" i="6" s="1"/>
  <c r="G83" i="6" s="1"/>
  <c r="H61" i="6"/>
  <c r="H65" i="6" s="1"/>
  <c r="H81" i="6" s="1"/>
  <c r="H83" i="6" s="1"/>
  <c r="H490" i="4" l="1"/>
  <c r="H498" i="4" s="1"/>
  <c r="H485" i="4"/>
  <c r="G85" i="6"/>
  <c r="I45" i="3"/>
  <c r="G130" i="2" s="1"/>
  <c r="G49" i="3"/>
  <c r="E130" i="2"/>
  <c r="E134" i="2" s="1"/>
  <c r="E184" i="2"/>
  <c r="E55" i="2"/>
  <c r="E31" i="5"/>
  <c r="F15" i="5"/>
  <c r="F31" i="5" s="1"/>
  <c r="H85" i="6" s="1"/>
  <c r="I490" i="4"/>
  <c r="I498" i="4" s="1"/>
  <c r="I485" i="4"/>
  <c r="F66" i="3"/>
  <c r="B59" i="2"/>
  <c r="E187" i="2" l="1"/>
  <c r="E203" i="2" s="1"/>
  <c r="E185" i="2"/>
  <c r="F68" i="3"/>
  <c r="B73" i="2" s="1"/>
  <c r="B71" i="2"/>
  <c r="E59" i="2"/>
  <c r="G66" i="3"/>
  <c r="D10" i="2"/>
  <c r="G68" i="3" l="1"/>
  <c r="D20" i="2" s="1"/>
  <c r="D18" i="2"/>
  <c r="E18" i="2" s="1"/>
  <c r="I58" i="1" l="1"/>
  <c r="I61" i="1"/>
  <c r="I55" i="1"/>
  <c r="I43" i="1"/>
  <c r="I62" i="1" l="1"/>
  <c r="C65" i="2"/>
  <c r="H57" i="3"/>
  <c r="J55" i="1"/>
  <c r="H63" i="3"/>
  <c r="J61" i="1"/>
  <c r="J43" i="1"/>
  <c r="J48" i="1" s="1"/>
  <c r="I48" i="1"/>
  <c r="I64" i="1" s="1"/>
  <c r="I66" i="1" s="1"/>
  <c r="H44" i="3"/>
  <c r="J58" i="1"/>
  <c r="H60" i="3"/>
  <c r="I60" i="3" s="1"/>
  <c r="G145" i="2" s="1"/>
  <c r="C66" i="2"/>
  <c r="I63" i="3" l="1"/>
  <c r="G148" i="2" s="1"/>
  <c r="C67" i="2"/>
  <c r="J62" i="1"/>
  <c r="J64" i="1" s="1"/>
  <c r="J66" i="1" s="1"/>
  <c r="C54" i="2"/>
  <c r="I44" i="3"/>
  <c r="H49" i="3"/>
  <c r="H64" i="3"/>
  <c r="C68" i="2" s="1"/>
  <c r="I57" i="3"/>
  <c r="H66" i="3" l="1"/>
  <c r="C59" i="2"/>
  <c r="G129" i="2"/>
  <c r="G134" i="2" s="1"/>
  <c r="I49" i="3"/>
  <c r="I66" i="3" s="1"/>
  <c r="I68" i="3" s="1"/>
  <c r="G142" i="2"/>
  <c r="G149" i="2" s="1"/>
  <c r="I64" i="3"/>
  <c r="H68" i="3" l="1"/>
  <c r="C71" i="2"/>
</calcChain>
</file>

<file path=xl/sharedStrings.xml><?xml version="1.0" encoding="utf-8"?>
<sst xmlns="http://schemas.openxmlformats.org/spreadsheetml/2006/main" count="2639" uniqueCount="1039">
  <si>
    <t>Link In</t>
  </si>
  <si>
    <t>Company Title:</t>
  </si>
  <si>
    <t>Company:</t>
  </si>
  <si>
    <t>PSC Case Number:</t>
  </si>
  <si>
    <t>Base Year:</t>
  </si>
  <si>
    <t>Forecasted Test Year:</t>
  </si>
  <si>
    <t>Exhibit Reference</t>
  </si>
  <si>
    <t>INCOME STATEMENT HIGH LEVEL LINK-IN (SCHEDULE C-1)</t>
  </si>
  <si>
    <t>Base Period</t>
  </si>
  <si>
    <t>Adjustment</t>
  </si>
  <si>
    <t>Forecast Amount</t>
  </si>
  <si>
    <t>Adjustments</t>
  </si>
  <si>
    <t>Forecast</t>
  </si>
  <si>
    <t xml:space="preserve">Forecast </t>
  </si>
  <si>
    <t>Line</t>
  </si>
  <si>
    <t>12 Months Ended</t>
  </si>
  <si>
    <t>for Forecast at</t>
  </si>
  <si>
    <t>Present Rates</t>
  </si>
  <si>
    <t>for</t>
  </si>
  <si>
    <t>Proposed Rates</t>
  </si>
  <si>
    <t>Workpaper</t>
  </si>
  <si>
    <t>WP Excel</t>
  </si>
  <si>
    <t>Number</t>
  </si>
  <si>
    <t>Description</t>
  </si>
  <si>
    <t>Reference</t>
  </si>
  <si>
    <t>Lcoation</t>
  </si>
  <si>
    <t>Operating Revenues</t>
  </si>
  <si>
    <t>Water Revenues</t>
  </si>
  <si>
    <t>Exhibit 37, Schedule M-1</t>
  </si>
  <si>
    <t>Other Revenues</t>
  </si>
  <si>
    <t>AFUDC</t>
  </si>
  <si>
    <t>Total Operating Revenues</t>
  </si>
  <si>
    <t>Operating Expense</t>
  </si>
  <si>
    <t>Operation and Maintenance:</t>
  </si>
  <si>
    <t>Purchased Water</t>
  </si>
  <si>
    <t>Fuel &amp; Power</t>
  </si>
  <si>
    <t>Chemicals</t>
  </si>
  <si>
    <t>Waste Disposal</t>
  </si>
  <si>
    <t>Salaries and Wages</t>
  </si>
  <si>
    <t>Pension</t>
  </si>
  <si>
    <t>OPEB</t>
  </si>
  <si>
    <t>Group Insurance</t>
  </si>
  <si>
    <t>Other Benefits</t>
  </si>
  <si>
    <t>Support Services</t>
  </si>
  <si>
    <t>Contract Services</t>
  </si>
  <si>
    <t>Building Maintenance &amp; Services</t>
  </si>
  <si>
    <t>Telecommunications</t>
  </si>
  <si>
    <t>Postage, Printing, &amp; Stationary</t>
  </si>
  <si>
    <t>Office Supplies &amp; Services</t>
  </si>
  <si>
    <t>Advertising &amp; Marketing</t>
  </si>
  <si>
    <t>W/P - 3-17</t>
  </si>
  <si>
    <t>Employee Related Expense</t>
  </si>
  <si>
    <t>Miscellaneous Expense</t>
  </si>
  <si>
    <t>Rents</t>
  </si>
  <si>
    <t>Transportation</t>
  </si>
  <si>
    <t>Uncollectible Accounts</t>
  </si>
  <si>
    <t>Other Customer Accounting</t>
  </si>
  <si>
    <t>Regulatory Expense</t>
  </si>
  <si>
    <t>Insurance Other Than Group</t>
  </si>
  <si>
    <t>Maintenance Supplies &amp; Services</t>
  </si>
  <si>
    <t>Total Operation and Maintenance Expense (Total of Lines 7-31):</t>
  </si>
  <si>
    <t>Other Operating Expenses</t>
  </si>
  <si>
    <t>Depreciation - Net of CIAC Amort</t>
  </si>
  <si>
    <t>Amortization of UPAA</t>
  </si>
  <si>
    <t>Amortization Expense</t>
  </si>
  <si>
    <t>State Income Tax</t>
  </si>
  <si>
    <t>Current State Income Tax</t>
  </si>
  <si>
    <t>Deferred State Income Tax</t>
  </si>
  <si>
    <t>Federal Tax</t>
  </si>
  <si>
    <t>Current Federal Income Tax</t>
  </si>
  <si>
    <t>Deferred Federal Income Tax</t>
  </si>
  <si>
    <t>Investment Tax Credits</t>
  </si>
  <si>
    <t>General taxes</t>
  </si>
  <si>
    <t>Total Other Expense (Sum of Lines 36 -41)</t>
  </si>
  <si>
    <t>Total Expenses (Line 33 + Lines 42):</t>
  </si>
  <si>
    <t>Utility Operating Income (Line 5 - Line 44):</t>
  </si>
  <si>
    <t>INCOME STATEMENT BY ACCOUNT LINKIN (C-2)</t>
  </si>
  <si>
    <t>Base Year</t>
  </si>
  <si>
    <t>Forecast Adjustment</t>
  </si>
  <si>
    <t>Allocation</t>
  </si>
  <si>
    <t>Line #</t>
  </si>
  <si>
    <t>Line Description</t>
  </si>
  <si>
    <t>Account</t>
  </si>
  <si>
    <t>Account Description</t>
  </si>
  <si>
    <t>NARUC</t>
  </si>
  <si>
    <t>Amount</t>
  </si>
  <si>
    <t>Notes</t>
  </si>
  <si>
    <t>Ratio</t>
  </si>
  <si>
    <t>P02</t>
  </si>
  <si>
    <t>Water revenues - residential</t>
  </si>
  <si>
    <t>461.1</t>
  </si>
  <si>
    <t>P03</t>
  </si>
  <si>
    <t>Water revenues - commercial</t>
  </si>
  <si>
    <t>461.2</t>
  </si>
  <si>
    <t>P04</t>
  </si>
  <si>
    <t>Water revenues - industrial</t>
  </si>
  <si>
    <t>461.3</t>
  </si>
  <si>
    <t>P05</t>
  </si>
  <si>
    <t>Water revenues - public fire</t>
  </si>
  <si>
    <t>462.1</t>
  </si>
  <si>
    <t>P06</t>
  </si>
  <si>
    <t>Water revenues - private fire</t>
  </si>
  <si>
    <t>462.2</t>
  </si>
  <si>
    <t>P07</t>
  </si>
  <si>
    <t>Water revenues - public authority</t>
  </si>
  <si>
    <t>461.4</t>
  </si>
  <si>
    <t>P08</t>
  </si>
  <si>
    <t>Water revenues - sales for resale</t>
  </si>
  <si>
    <t>466.</t>
  </si>
  <si>
    <t>467.</t>
  </si>
  <si>
    <t>P09</t>
  </si>
  <si>
    <t>Water revenues - other</t>
  </si>
  <si>
    <t>474.</t>
  </si>
  <si>
    <t>471.</t>
  </si>
  <si>
    <t>P02-P09 Total</t>
  </si>
  <si>
    <t>P10</t>
  </si>
  <si>
    <t>Sewer revenues</t>
  </si>
  <si>
    <t>Dom WW Svc Billed</t>
  </si>
  <si>
    <t>522.1</t>
  </si>
  <si>
    <t>Dom WW Svc Unbilled</t>
  </si>
  <si>
    <t>Com WW Svc Billed</t>
  </si>
  <si>
    <t>522.2</t>
  </si>
  <si>
    <t>Com WW Svc Unbilled</t>
  </si>
  <si>
    <t>Ind WW Svc Billed</t>
  </si>
  <si>
    <t>522.3</t>
  </si>
  <si>
    <t>Ind WW Svc Unbilled</t>
  </si>
  <si>
    <t>PubAuth WW Billed</t>
  </si>
  <si>
    <t>522.4</t>
  </si>
  <si>
    <t>PubAuth WW Unbilled</t>
  </si>
  <si>
    <t>P10 Total</t>
  </si>
  <si>
    <t>P11</t>
  </si>
  <si>
    <t>Other revenues</t>
  </si>
  <si>
    <t>470.</t>
  </si>
  <si>
    <t>472.</t>
  </si>
  <si>
    <t>473.</t>
  </si>
  <si>
    <t>Other Revenue WW - Misc Service</t>
  </si>
  <si>
    <t>536.</t>
  </si>
  <si>
    <t>P11 Total</t>
  </si>
  <si>
    <t>P13</t>
  </si>
  <si>
    <t>Purchased water</t>
  </si>
  <si>
    <t>610.1</t>
  </si>
  <si>
    <t>Purchased Water I/C</t>
  </si>
  <si>
    <t>P13 Total</t>
  </si>
  <si>
    <t>P14</t>
  </si>
  <si>
    <t>Fuel and power</t>
  </si>
  <si>
    <t>Purchased Power</t>
  </si>
  <si>
    <t>615.8</t>
  </si>
  <si>
    <t>Purchased Power SS</t>
  </si>
  <si>
    <t>615.1</t>
  </si>
  <si>
    <t>Purchased Power P</t>
  </si>
  <si>
    <t>Purchased Power WT</t>
  </si>
  <si>
    <t>615.3</t>
  </si>
  <si>
    <t>Purchased Power TD</t>
  </si>
  <si>
    <t>615.5</t>
  </si>
  <si>
    <t>Fuel for Power Prod</t>
  </si>
  <si>
    <t>616.1</t>
  </si>
  <si>
    <t>P14 Total</t>
  </si>
  <si>
    <t>P15</t>
  </si>
  <si>
    <t>618.3</t>
  </si>
  <si>
    <t>P15 Total</t>
  </si>
  <si>
    <t>P16</t>
  </si>
  <si>
    <t>Waste disposal</t>
  </si>
  <si>
    <t>675.3</t>
  </si>
  <si>
    <t>P16 Total</t>
  </si>
  <si>
    <t>Allocate FTY Labor Regular Gross Water</t>
  </si>
  <si>
    <t>P17</t>
  </si>
  <si>
    <t>Salaries and wages</t>
  </si>
  <si>
    <t>Labor Natural Account</t>
  </si>
  <si>
    <t>601.8</t>
  </si>
  <si>
    <t>Labor Expense Accrual</t>
  </si>
  <si>
    <t>Labor Oper Water Treatment</t>
  </si>
  <si>
    <t>601.3</t>
  </si>
  <si>
    <t>Labor Oper Water Treatment - Super &amp; Eng</t>
  </si>
  <si>
    <t>Labor Oper Transmission &amp; Distribution</t>
  </si>
  <si>
    <t>601.5</t>
  </si>
  <si>
    <t>Labor Oper Trans &amp; Distr - Super &amp; Eng</t>
  </si>
  <si>
    <t>Labor Oper Trans &amp; Distr - Lines</t>
  </si>
  <si>
    <t>Labor Oper Trans &amp; Distr - Meter</t>
  </si>
  <si>
    <t>Labor Oper Customer Accounting</t>
  </si>
  <si>
    <t>601.7</t>
  </si>
  <si>
    <t>Labor Oper Customer Acctg - Super &amp; Eng</t>
  </si>
  <si>
    <t>Labor Oper Customer Acctg - Meter Read</t>
  </si>
  <si>
    <t>Labor Oper Customer Acctg - Cust Serv &amp; Info</t>
  </si>
  <si>
    <t>Labor Oper Admin &amp; General</t>
  </si>
  <si>
    <t>Labor Oper Adm &amp; Gen - Director &amp; Officer</t>
  </si>
  <si>
    <t>603.8</t>
  </si>
  <si>
    <t>Labor Maint Water Treatment</t>
  </si>
  <si>
    <t>601.4</t>
  </si>
  <si>
    <t>Labor Maint Transmission &amp; Distribution</t>
  </si>
  <si>
    <t>601.6</t>
  </si>
  <si>
    <t>Labor Maint Transmssn &amp; Distr - Super &amp; Eng</t>
  </si>
  <si>
    <t>Labor Maint Transmssn &amp; Distr - Mains</t>
  </si>
  <si>
    <t>Labor Maint Transmssn &amp; Distr - Fire Mains</t>
  </si>
  <si>
    <t>Labor Maint Transmssn &amp; Distr - Service</t>
  </si>
  <si>
    <t>Labor Maint Transmssn &amp; Distr - Meter</t>
  </si>
  <si>
    <t>Labor Maint Transmssn &amp; Distr - Hydrants</t>
  </si>
  <si>
    <t>Labor Capitalized Credits</t>
  </si>
  <si>
    <t xml:space="preserve">Regular Labor Cap Credit </t>
  </si>
  <si>
    <t>Labor Non-scheduled Overtime - Natural Account</t>
  </si>
  <si>
    <t>Allocate Labor OT Gross (water)</t>
  </si>
  <si>
    <t>Labor Oper Non-scheduled Overtime- WT</t>
  </si>
  <si>
    <t>Labor Oper Non-scheduled Overtime- TD</t>
  </si>
  <si>
    <t>Labor Oper Non-scheduled Overtime- TD Super &amp; Eng</t>
  </si>
  <si>
    <t>Labor Oper Non-scheduled Overtime- TD Lines</t>
  </si>
  <si>
    <t>Labor Oper Non-scheduled Overtime- TD Meter</t>
  </si>
  <si>
    <t>Labor Oper Non-scheduled Overtime- CA</t>
  </si>
  <si>
    <t>Labor Oper Non-scheduled Overtime- CA Meter Read</t>
  </si>
  <si>
    <t>Labor Oper Non-scheduled OT - CA Cust Serv &amp; Info</t>
  </si>
  <si>
    <t>Labor Oper Non-scheduled Overtime- AG</t>
  </si>
  <si>
    <t>Labor Maint Non-scheduled Overtime- WT</t>
  </si>
  <si>
    <t>Labor Maint Non-scheduled Overtime- TD</t>
  </si>
  <si>
    <t>Labor Maint Non-scheduled Overtime- TD Mains</t>
  </si>
  <si>
    <t>Labor Maint Non-scheduled Overtime- TD Service</t>
  </si>
  <si>
    <t>Labor Maint Non-scheduled Overtime- TD Meter</t>
  </si>
  <si>
    <t>Labor Maint Non-scheduled Overtime- TD Hydrant</t>
  </si>
  <si>
    <t>Labor Non-scheduled Overtime- Capitalized Credits</t>
  </si>
  <si>
    <t>NS OT Cap Credits</t>
  </si>
  <si>
    <t>Labor Overtime - Natural Account</t>
  </si>
  <si>
    <t>Labor Oper Scheduled Overtime-WT</t>
  </si>
  <si>
    <t>Labor Oper Scheduled Overtime-TD</t>
  </si>
  <si>
    <t>Labor Oper Scheduled Overtime-TD Super &amp; Eng</t>
  </si>
  <si>
    <t>Labor Oper Scheduled Overtime-TD Lines</t>
  </si>
  <si>
    <t>Labor Oper Scheduled Overtime-TD Meter</t>
  </si>
  <si>
    <t>Labor Oper Scheduled Overtime-CA Merer Read</t>
  </si>
  <si>
    <t>Labor Oper Scheduled Overtime-AG</t>
  </si>
  <si>
    <t>Labor Maint Scheduled Overtime-TD</t>
  </si>
  <si>
    <t>Labor Maint Scheduled Overtime-TD Mains</t>
  </si>
  <si>
    <t>Labor Maint Scheduled Overtime-TD Service</t>
  </si>
  <si>
    <t>Labor Maint Scheduled Overtime-TD Hydrant</t>
  </si>
  <si>
    <t>Labor Scheduled Overtime- Capitalized Credits</t>
  </si>
  <si>
    <t>Annual Performance Plan</t>
  </si>
  <si>
    <t>Compensation Exp - Options</t>
  </si>
  <si>
    <t>Allocatd LTIP (water)</t>
  </si>
  <si>
    <t>Compensation Expense - RSU/PSU</t>
  </si>
  <si>
    <t>Severance</t>
  </si>
  <si>
    <t>P17 Total</t>
  </si>
  <si>
    <t>P18</t>
  </si>
  <si>
    <t>Pension expense</t>
  </si>
  <si>
    <t>Pension Expense</t>
  </si>
  <si>
    <t>604.8</t>
  </si>
  <si>
    <t>Pension Cap Credits</t>
  </si>
  <si>
    <t>P18 Total</t>
  </si>
  <si>
    <t>P19</t>
  </si>
  <si>
    <t>Group insurance expense</t>
  </si>
  <si>
    <t>PBOP Expense</t>
  </si>
  <si>
    <t>PBOP Cap Credits</t>
  </si>
  <si>
    <t>P19 Total</t>
  </si>
  <si>
    <t>P20</t>
  </si>
  <si>
    <t>Group Insurance Expense</t>
  </si>
  <si>
    <t>Group Insurance Capitalized Credits</t>
  </si>
  <si>
    <t>Health Savings Account Expense</t>
  </si>
  <si>
    <t>P20 Total</t>
  </si>
  <si>
    <t>P21</t>
  </si>
  <si>
    <t>Other benefits</t>
  </si>
  <si>
    <t>401k Expense</t>
  </si>
  <si>
    <t>401k Expense Cap Credits</t>
  </si>
  <si>
    <t>Defined Compensation Plan Expense</t>
  </si>
  <si>
    <t>Defined Comp Plan Exp Cap Credits</t>
  </si>
  <si>
    <t>Employee Stock Purchase Plan Expense</t>
  </si>
  <si>
    <t>Retiree Medical Expense</t>
  </si>
  <si>
    <t>Retiree Medical Expense Cap Credits</t>
  </si>
  <si>
    <t>Other Welfare - Natural Account</t>
  </si>
  <si>
    <t>Allocated Adjustment Total</t>
  </si>
  <si>
    <t>P22</t>
  </si>
  <si>
    <t>Other Welfare - Source of Supply</t>
  </si>
  <si>
    <t>604.1</t>
  </si>
  <si>
    <t>Other Welfare - Water Treatment</t>
  </si>
  <si>
    <t>604.3</t>
  </si>
  <si>
    <t>Other Welfare - Transm &amp; Distrib</t>
  </si>
  <si>
    <t>604.5</t>
  </si>
  <si>
    <t>Other Welfare - Customer Accounting</t>
  </si>
  <si>
    <t>604.7</t>
  </si>
  <si>
    <t>Other Welfare - Admin &amp; General</t>
  </si>
  <si>
    <t>Employee Awards</t>
  </si>
  <si>
    <t>Employee Physical Exams</t>
  </si>
  <si>
    <t>Safety Incentive Awards</t>
  </si>
  <si>
    <t>Tuition Aid</t>
  </si>
  <si>
    <t>Training</t>
  </si>
  <si>
    <t>Referral Bonus</t>
  </si>
  <si>
    <t>P21 Total</t>
  </si>
  <si>
    <t>AWWSC Services - Labor OPEX</t>
  </si>
  <si>
    <t>634.8</t>
  </si>
  <si>
    <t>AWWSC Services - Pension OPEX</t>
  </si>
  <si>
    <t>AWWSC Services - Group Insurance OPEX</t>
  </si>
  <si>
    <t>AWWSC Services - Other Benefits OPEX</t>
  </si>
  <si>
    <t>AWWSC Services - Contracted Services OPEX</t>
  </si>
  <si>
    <t>AWWSC Services - Office Supplies OPEX</t>
  </si>
  <si>
    <t>AWWSC Services - Rents OPEX</t>
  </si>
  <si>
    <t>AWWSC Services Customer Accounting OPEX</t>
  </si>
  <si>
    <t>AWWSC Services - Maint Supplies &amp; Svcs OPEX</t>
  </si>
  <si>
    <t>AWWSC Services - Other O&amp;M Expense OPEX</t>
  </si>
  <si>
    <t>AWWSC Services - Depr &amp; Amort OPEX</t>
  </si>
  <si>
    <t>AWWSC Services - General Taxes OPEX</t>
  </si>
  <si>
    <t>AWWSC Services - Net Interest OPEX</t>
  </si>
  <si>
    <t>AWWSC Services - Other Inc &amp; Ded OPEX</t>
  </si>
  <si>
    <t>AWWSC Services - Income Taxes OPEX</t>
  </si>
  <si>
    <t>P22 Total</t>
  </si>
  <si>
    <t>P23</t>
  </si>
  <si>
    <t>Contracted services</t>
  </si>
  <si>
    <t>Contract Svc-Eng - Natural Account</t>
  </si>
  <si>
    <t>631.8</t>
  </si>
  <si>
    <t>Contract Svc-Eng - Water Treatment</t>
  </si>
  <si>
    <t>631.3</t>
  </si>
  <si>
    <t>Contract Svc-Eng - Transmission &amp; Distribution</t>
  </si>
  <si>
    <t>631.5</t>
  </si>
  <si>
    <t>Contract Svc-Eng - Admin &amp; General</t>
  </si>
  <si>
    <t>Contract Svc-Other - Natural Account</t>
  </si>
  <si>
    <t>636.8</t>
  </si>
  <si>
    <t>Contract Svc-Other - Source of Supply</t>
  </si>
  <si>
    <t>636.1</t>
  </si>
  <si>
    <t>Contract Svc-Other - Water Treatment</t>
  </si>
  <si>
    <t>636.3</t>
  </si>
  <si>
    <t>Contract Svc-Other - Transmission &amp; Distribution</t>
  </si>
  <si>
    <t>636.5</t>
  </si>
  <si>
    <t>Contract Svc-Other - Customer Accounting</t>
  </si>
  <si>
    <t>636.7</t>
  </si>
  <si>
    <t>Contract Svc-Other - Admin &amp; General</t>
  </si>
  <si>
    <t>Contract Svc-Temp Empl - Natural Account</t>
  </si>
  <si>
    <t>Contract Svc-Temp Empl - Water Treatment</t>
  </si>
  <si>
    <t>Contract Svc-Temp Empl - Transmssn &amp; Distr</t>
  </si>
  <si>
    <t>Contract Svc-Temp Empl - Admin &amp; General</t>
  </si>
  <si>
    <t>Contract Svc-Lab Testing - Water Treatment</t>
  </si>
  <si>
    <t>635.3</t>
  </si>
  <si>
    <t>Contract Services - Accounting</t>
  </si>
  <si>
    <t>632.8</t>
  </si>
  <si>
    <t>Contract Services - Audit Fees</t>
  </si>
  <si>
    <t>Contract Services - Legal</t>
  </si>
  <si>
    <t>633.8</t>
  </si>
  <si>
    <t>Contract Services - Outplacement</t>
  </si>
  <si>
    <t>675.8</t>
  </si>
  <si>
    <t>P23 Total</t>
  </si>
  <si>
    <t>P24</t>
  </si>
  <si>
    <t>Building Maintenance and Services</t>
  </si>
  <si>
    <t>Electricity - Natural Account</t>
  </si>
  <si>
    <t>Electricity - Water Treatment</t>
  </si>
  <si>
    <t>Electricity - Transmission &amp; Distribution</t>
  </si>
  <si>
    <t>675.5</t>
  </si>
  <si>
    <t>Electricity - Admin &amp; General</t>
  </si>
  <si>
    <t>Grounds Keeping - Natural Account</t>
  </si>
  <si>
    <t>Grounds Keeping - Source of Supply</t>
  </si>
  <si>
    <t>675.1</t>
  </si>
  <si>
    <t>Grounds Keeping - Water Treatment</t>
  </si>
  <si>
    <t>Grounds Keeping - Transmission &amp; Distribution</t>
  </si>
  <si>
    <t>Grounds Keeping - Admin &amp; General</t>
  </si>
  <si>
    <t>Heating Oil/Gas - Natural Account</t>
  </si>
  <si>
    <t>Heating Oil/Gas - Source of Supply</t>
  </si>
  <si>
    <t>Heating Oil/Gas - Water Treatment</t>
  </si>
  <si>
    <t>Heating Oil/Gas - Transmission &amp; Distribution</t>
  </si>
  <si>
    <t>Heating Oil/Gas - Admin &amp; General</t>
  </si>
  <si>
    <t>Janitorial - Natural Account</t>
  </si>
  <si>
    <t>Janitorial - Pumping</t>
  </si>
  <si>
    <t>Janitorial - Water Treatment</t>
  </si>
  <si>
    <t>Janitorial - Transmission &amp; Distribution</t>
  </si>
  <si>
    <t>Janitorial - Admin &amp; General</t>
  </si>
  <si>
    <t>Security Service - Natural Account</t>
  </si>
  <si>
    <t>Security Service - Source of Supply</t>
  </si>
  <si>
    <t>Security Service - Water Treatment</t>
  </si>
  <si>
    <t>Security Service - Transmission &amp; Distribution</t>
  </si>
  <si>
    <t>Security Service - Admin &amp; General</t>
  </si>
  <si>
    <t>Add'l Security Costs</t>
  </si>
  <si>
    <t>Trash Removal - Natural Account</t>
  </si>
  <si>
    <t>Trash Removal - Source of Supply</t>
  </si>
  <si>
    <t>Trash Removal - Water Treatment</t>
  </si>
  <si>
    <t>Trash Removal - Transmission &amp; Distribution</t>
  </si>
  <si>
    <t>Trash Removal - Admin &amp; General</t>
  </si>
  <si>
    <t>Water &amp; WW - Natural Account</t>
  </si>
  <si>
    <t>Water &amp; WW - Source of Supply</t>
  </si>
  <si>
    <t>Water &amp; WW - Water Treatment</t>
  </si>
  <si>
    <t>Water &amp; WW - Transmission &amp; Distribution</t>
  </si>
  <si>
    <t>Water &amp; WW - Admin &amp; General</t>
  </si>
  <si>
    <t>P24 Total</t>
  </si>
  <si>
    <t>P25</t>
  </si>
  <si>
    <t>Telecommunication expenses</t>
  </si>
  <si>
    <t>Telephone - Natural Account</t>
  </si>
  <si>
    <t>Telephone - Source of Supply</t>
  </si>
  <si>
    <t>Telephone - Water Treatment</t>
  </si>
  <si>
    <t>Telephone - Transmission &amp; Distribution</t>
  </si>
  <si>
    <t>Telephone - Customer Accounting</t>
  </si>
  <si>
    <t>675.7</t>
  </si>
  <si>
    <t>Telephone - Admin &amp; General</t>
  </si>
  <si>
    <t>Cell Phone - Natural Account</t>
  </si>
  <si>
    <t>Cell Phone - Source of Supply</t>
  </si>
  <si>
    <t>Cell Phone - Water Treatment</t>
  </si>
  <si>
    <t>Cell Phone - Transmission &amp; Distribution</t>
  </si>
  <si>
    <t>Cell Phone - Customer Accounting</t>
  </si>
  <si>
    <t>Cell Phone - Admin &amp; General</t>
  </si>
  <si>
    <t>Data Lines - Admin &amp; General</t>
  </si>
  <si>
    <t>Wireless - Service First - Natural Account</t>
  </si>
  <si>
    <t>Wireless - Service First - Admin &amp; General</t>
  </si>
  <si>
    <t>P25 Total</t>
  </si>
  <si>
    <t>P26</t>
  </si>
  <si>
    <t>Postage, printing and stationary</t>
  </si>
  <si>
    <t>Overnight Shipping - Natural Account</t>
  </si>
  <si>
    <t>Overnight Shipping - Source of Supply</t>
  </si>
  <si>
    <t>Overnight Shipping - Water Treatment</t>
  </si>
  <si>
    <t>Overnight Shipping - Transmission &amp; Distribution</t>
  </si>
  <si>
    <t>Overnight Shipping - Admin &amp; General</t>
  </si>
  <si>
    <t>Postage - Natural Account</t>
  </si>
  <si>
    <t>Postage - Admin &amp; General</t>
  </si>
  <si>
    <t>Printing</t>
  </si>
  <si>
    <t>P26 Total</t>
  </si>
  <si>
    <t>P27</t>
  </si>
  <si>
    <t>Office supplies and services</t>
  </si>
  <si>
    <t>Bank Service Charges - Natural Account</t>
  </si>
  <si>
    <t>Bank Service Charges - Admin &amp; General</t>
  </si>
  <si>
    <t>Books &amp; Publications</t>
  </si>
  <si>
    <t>Credit Line Fees Interco</t>
  </si>
  <si>
    <t>Forms - Natural Account</t>
  </si>
  <si>
    <t>Forms - Admin &amp; General</t>
  </si>
  <si>
    <t>Office &amp; Admin Supplies - Natural Account</t>
  </si>
  <si>
    <t>Office &amp; Admin Supplies - Source of Supply</t>
  </si>
  <si>
    <t>Office &amp; Admin Supplies - Water Treatment</t>
  </si>
  <si>
    <t>Office &amp; Admin Supplies - Transmssn &amp; Distr</t>
  </si>
  <si>
    <t>Office &amp; Admin Supplies - Customer Accounting</t>
  </si>
  <si>
    <t>Office &amp; Admin Supplies - Admin &amp; General</t>
  </si>
  <si>
    <t>Software Licenses</t>
  </si>
  <si>
    <t>Uniforms - Natural Account</t>
  </si>
  <si>
    <t>Uniforms - Source of Supply</t>
  </si>
  <si>
    <t>Uniforms - Pumping</t>
  </si>
  <si>
    <t>Uniforms - Water Treatment</t>
  </si>
  <si>
    <t>Uniforms - Transmission &amp; Distribution</t>
  </si>
  <si>
    <t>Uniforms - Admin &amp; General</t>
  </si>
  <si>
    <t>PCard Undistributed</t>
  </si>
  <si>
    <t>Capital Purchases Clearing</t>
  </si>
  <si>
    <t>Indirect Overhead Clearing</t>
  </si>
  <si>
    <t>Indirect Overhead RWIP Clearing</t>
  </si>
  <si>
    <t>P27 Total</t>
  </si>
  <si>
    <t>P28</t>
  </si>
  <si>
    <t>Advertising &amp; marketing expenses</t>
  </si>
  <si>
    <t>Advertising</t>
  </si>
  <si>
    <t>660.8</t>
  </si>
  <si>
    <t>P28 Total</t>
  </si>
  <si>
    <t>P29</t>
  </si>
  <si>
    <t>Employee related expense travel &amp; entertainment</t>
  </si>
  <si>
    <t>Employee Expenses</t>
  </si>
  <si>
    <t>Conferences &amp; Registration</t>
  </si>
  <si>
    <t>Meals Deductible</t>
  </si>
  <si>
    <t>Meals Non-Deductible</t>
  </si>
  <si>
    <t>Relocation Expenses</t>
  </si>
  <si>
    <t>P29 Total</t>
  </si>
  <si>
    <t>P30</t>
  </si>
  <si>
    <t>Miscellaneous expenses</t>
  </si>
  <si>
    <t>M &amp; S  (O&amp;M) - Natural Account</t>
  </si>
  <si>
    <t>620.5</t>
  </si>
  <si>
    <t>M &amp; S Oper - Source of Supply</t>
  </si>
  <si>
    <t>620.1</t>
  </si>
  <si>
    <t>M &amp; S Oper - Pumping</t>
  </si>
  <si>
    <t>M &amp; S Oper - Water Treatment</t>
  </si>
  <si>
    <t>620.3</t>
  </si>
  <si>
    <t>M &amp; S Oper - Transmission &amp; Distribution</t>
  </si>
  <si>
    <t>M &amp; S Oper - Customer Accounting</t>
  </si>
  <si>
    <t>620.7</t>
  </si>
  <si>
    <t>M &amp; S Oper - Admin &amp; General</t>
  </si>
  <si>
    <t>620.8</t>
  </si>
  <si>
    <t>Shipper's Edge Freight w/o Inventory</t>
  </si>
  <si>
    <t>Misc Exp (O&amp;M) - Natural Acct</t>
  </si>
  <si>
    <t>Misc Oper - Source of Supply</t>
  </si>
  <si>
    <t>Misc Oper - Pumping</t>
  </si>
  <si>
    <t>Misc Oper - Water Treatment</t>
  </si>
  <si>
    <t>Misc Oper - Transmission &amp; Distribution</t>
  </si>
  <si>
    <t>Misc Oper - Admin &amp; General</t>
  </si>
  <si>
    <t>Business Development</t>
  </si>
  <si>
    <t>Charitable Contribution Deductible</t>
  </si>
  <si>
    <t>Charitable Contribution Nondeductible</t>
  </si>
  <si>
    <t>Charitable Donations - Health/Education/Environmnt</t>
  </si>
  <si>
    <t>Charitable Donations - Community</t>
  </si>
  <si>
    <t>Community Partnerships</t>
  </si>
  <si>
    <t>Customer Education</t>
  </si>
  <si>
    <t>Customer Education Communication - Reg</t>
  </si>
  <si>
    <t>Customer Education Communication - Issues</t>
  </si>
  <si>
    <t>Customer Education Communication - Conservation</t>
  </si>
  <si>
    <t>Customer Education Communication - Printed</t>
  </si>
  <si>
    <t>Customer Education - Press Releases</t>
  </si>
  <si>
    <t>Customer Education - Video &amp; Photo</t>
  </si>
  <si>
    <t>Community Relations - Events</t>
  </si>
  <si>
    <t>Community Relations - Specialty</t>
  </si>
  <si>
    <t>Community Relations</t>
  </si>
  <si>
    <t>Co Dues/Membership Deductible</t>
  </si>
  <si>
    <t>Co Dues/Membership Nondeductible</t>
  </si>
  <si>
    <t>Condemnation Costs</t>
  </si>
  <si>
    <t>Directors Fees</t>
  </si>
  <si>
    <t>Amort Bus Services Proj Exp</t>
  </si>
  <si>
    <t>Hiring Costs</t>
  </si>
  <si>
    <t>Injuries and Damages</t>
  </si>
  <si>
    <t>Inventory Physical Write-off Scrap</t>
  </si>
  <si>
    <t>Lab Supplies</t>
  </si>
  <si>
    <t>Lobbying Expenses</t>
  </si>
  <si>
    <t>Low Income Pay Program</t>
  </si>
  <si>
    <t>Penalties Nondeductible</t>
  </si>
  <si>
    <t>Research &amp; Development</t>
  </si>
  <si>
    <t>Trustee Fees</t>
  </si>
  <si>
    <t>Discounts Available</t>
  </si>
  <si>
    <t>PO Small Price Differences - within tolerance</t>
  </si>
  <si>
    <t>P30 Total</t>
  </si>
  <si>
    <t>P31</t>
  </si>
  <si>
    <t>Rents-Real Property - Natural Account</t>
  </si>
  <si>
    <t>641.8</t>
  </si>
  <si>
    <t>Rents-Real Property - Source of Supply</t>
  </si>
  <si>
    <t>641.1</t>
  </si>
  <si>
    <t>Rents-Real Property - Water Treatment</t>
  </si>
  <si>
    <t>641.3</t>
  </si>
  <si>
    <t>Rents-Real Property - Transmission &amp; Distribution</t>
  </si>
  <si>
    <t>641.5</t>
  </si>
  <si>
    <t>Rents-Real Property - Admin &amp; General</t>
  </si>
  <si>
    <t>Rents-Equipment - Natural Account</t>
  </si>
  <si>
    <t>642.8</t>
  </si>
  <si>
    <t>Rents-Equipment - Source of Supply</t>
  </si>
  <si>
    <t>642.1</t>
  </si>
  <si>
    <t>Rents-Equipment - Water Treatment</t>
  </si>
  <si>
    <t>642.3</t>
  </si>
  <si>
    <t>Rents-Equipment - Transmission &amp; Distribution</t>
  </si>
  <si>
    <t>642.5</t>
  </si>
  <si>
    <t>Rents-Equipment - Admin &amp; General</t>
  </si>
  <si>
    <t>P31 Total</t>
  </si>
  <si>
    <t>P32</t>
  </si>
  <si>
    <t>Transportation (O&amp;M) - Natural Account</t>
  </si>
  <si>
    <t>650.8</t>
  </si>
  <si>
    <t>Transportation Oper - Source of Supply</t>
  </si>
  <si>
    <t>650.1</t>
  </si>
  <si>
    <t>Transportation Oper - Water Treatment</t>
  </si>
  <si>
    <t>650.3</t>
  </si>
  <si>
    <t>Transportation Oper - Transmission &amp; Distribution</t>
  </si>
  <si>
    <t>650.5</t>
  </si>
  <si>
    <t>Transportation Oper - Customer Accounting</t>
  </si>
  <si>
    <t>650.7</t>
  </si>
  <si>
    <t>Transportation Oper - Admin &amp; General</t>
  </si>
  <si>
    <t>Transportation Maint - Water Treatment</t>
  </si>
  <si>
    <t>650.4</t>
  </si>
  <si>
    <t>Transportation Maint - Transmission &amp; Distribution</t>
  </si>
  <si>
    <t>650.6</t>
  </si>
  <si>
    <t>Transportation Capitalized Credits</t>
  </si>
  <si>
    <t>Transportation Lease Costs</t>
  </si>
  <si>
    <t>Transportation Lease Fuel</t>
  </si>
  <si>
    <t>Transportation Lease Maint</t>
  </si>
  <si>
    <t>Transportation - Reimburse Employee Personal Use</t>
  </si>
  <si>
    <t>P32 Total</t>
  </si>
  <si>
    <t>P33</t>
  </si>
  <si>
    <t>Uncollectible accounts expense</t>
  </si>
  <si>
    <t>Uncoll Accts Exp</t>
  </si>
  <si>
    <t>670.7</t>
  </si>
  <si>
    <t>Uncoll Accts Exp CA</t>
  </si>
  <si>
    <t>Uncoll Accts Exp AG</t>
  </si>
  <si>
    <t>P33 Total</t>
  </si>
  <si>
    <t>P34</t>
  </si>
  <si>
    <t>Customer accounting, other</t>
  </si>
  <si>
    <t>Misc Oper - Customer Accounting</t>
  </si>
  <si>
    <t>Misc Oper - Customer Accounting Mtr Read</t>
  </si>
  <si>
    <t>Misc Oper - Customer Accounting Cust Serv</t>
  </si>
  <si>
    <t>Bank Service Charges - Customer Accounting</t>
  </si>
  <si>
    <t>Customer Education - Bill Inserts</t>
  </si>
  <si>
    <t>Collection Agencies</t>
  </si>
  <si>
    <t>Forms - Customer Accounting</t>
  </si>
  <si>
    <t>Overnight Shipping - Customer Accounting</t>
  </si>
  <si>
    <t>Postage - Customer Accounting</t>
  </si>
  <si>
    <t>P34 Total</t>
  </si>
  <si>
    <t>P35</t>
  </si>
  <si>
    <t>Regulatory expense</t>
  </si>
  <si>
    <t>Regulatory Exp - Amortization</t>
  </si>
  <si>
    <t>666.8</t>
  </si>
  <si>
    <t>Regulatory Exp - Other</t>
  </si>
  <si>
    <t>P35 Total</t>
  </si>
  <si>
    <t>P36</t>
  </si>
  <si>
    <t>Insurance other than group</t>
  </si>
  <si>
    <t>Insurance Vehicle</t>
  </si>
  <si>
    <t>656.8</t>
  </si>
  <si>
    <t>Insurance General Liabilty</t>
  </si>
  <si>
    <t>657.8</t>
  </si>
  <si>
    <t>Insurance Casualty Reserve</t>
  </si>
  <si>
    <t>Insurance Workers Compensation</t>
  </si>
  <si>
    <t>658.8</t>
  </si>
  <si>
    <t>Insurance WC Capitalized Credits</t>
  </si>
  <si>
    <t>Insurance Other</t>
  </si>
  <si>
    <t>659.8</t>
  </si>
  <si>
    <t>Insurance Property</t>
  </si>
  <si>
    <t>P36 Total</t>
  </si>
  <si>
    <t>P37</t>
  </si>
  <si>
    <t>Maintenance supplies and services</t>
  </si>
  <si>
    <t>M&amp;S Maint - Source of Supply</t>
  </si>
  <si>
    <t>620.2</t>
  </si>
  <si>
    <t>M&amp;S Maint - Water Treatment</t>
  </si>
  <si>
    <t>620.4</t>
  </si>
  <si>
    <t>M&amp;S Maint - Transmission &amp; Distribution</t>
  </si>
  <si>
    <t>620.6</t>
  </si>
  <si>
    <t>M&amp;S Maint - Admin &amp; General</t>
  </si>
  <si>
    <t>Misc Maint - Source of Supply</t>
  </si>
  <si>
    <t>675.2</t>
  </si>
  <si>
    <t>Misc Maint - Water Treatment</t>
  </si>
  <si>
    <t>675.4</t>
  </si>
  <si>
    <t>Misc Maint - Transmission &amp; Distribution</t>
  </si>
  <si>
    <t>675.6</t>
  </si>
  <si>
    <t>Misc Maint - Admin &amp; General</t>
  </si>
  <si>
    <t>Amort Def Maint - Natural Account</t>
  </si>
  <si>
    <t>Amort Def Maint - Water Treatment</t>
  </si>
  <si>
    <t>Amort Def Maint - Transmission &amp; Distribution</t>
  </si>
  <si>
    <t>Misc Maint Paving/Backfill</t>
  </si>
  <si>
    <t>Misc Maint Permits - Natural Account</t>
  </si>
  <si>
    <t>Misc Maint Permits - Transmission &amp; Distribution</t>
  </si>
  <si>
    <t>Contract Svc-Eng Maint - Water Treatment</t>
  </si>
  <si>
    <t>Contract Svc-Eng Maint - Admin &amp; General</t>
  </si>
  <si>
    <t>Contract Svc-Other Maint - Source of Supply</t>
  </si>
  <si>
    <t>636.2</t>
  </si>
  <si>
    <t>Contract Svc-Other Maint - Water Treatment</t>
  </si>
  <si>
    <t>636.4</t>
  </si>
  <si>
    <t>Contract Svc-Other Maint - Transmission &amp; Distr</t>
  </si>
  <si>
    <t>636.6</t>
  </si>
  <si>
    <t>Contract Svc-Other Maint - Admin &amp; General</t>
  </si>
  <si>
    <t>P37 Total</t>
  </si>
  <si>
    <t>P40</t>
  </si>
  <si>
    <t>Depreciation</t>
  </si>
  <si>
    <t>Depreciation Exp - UPIS General</t>
  </si>
  <si>
    <t>403.</t>
  </si>
  <si>
    <t>Depreciation Expense - Vehicles</t>
  </si>
  <si>
    <t>Depreciation Expense -Capitalized Credits</t>
  </si>
  <si>
    <t>Depreciation Exp - Non-Utility Property</t>
  </si>
  <si>
    <t>Depreciation Exp - Amort CIAC Tax</t>
  </si>
  <si>
    <t>Depreciation Exp - Amort CIAC Nontax</t>
  </si>
  <si>
    <t>P40 Total</t>
  </si>
  <si>
    <t>P41</t>
  </si>
  <si>
    <t>Amortization</t>
  </si>
  <si>
    <t>Amortization - Capital Leases</t>
  </si>
  <si>
    <t>407.1</t>
  </si>
  <si>
    <t>Amortization - Reg Asset AFUDC</t>
  </si>
  <si>
    <t>Amortization - UPAA</t>
  </si>
  <si>
    <t>406.</t>
  </si>
  <si>
    <t>Amortization - Property Losses</t>
  </si>
  <si>
    <t>407.2</t>
  </si>
  <si>
    <t>Amortization - Reg Asset</t>
  </si>
  <si>
    <t>407.4</t>
  </si>
  <si>
    <t>P41 Total</t>
  </si>
  <si>
    <t>P42</t>
  </si>
  <si>
    <t>Removal costs, net</t>
  </si>
  <si>
    <t>Rem Costs-ARO/NNS</t>
  </si>
  <si>
    <t>Rmv Csts-NNS CIAC Tx</t>
  </si>
  <si>
    <t>Rmv Csts-NNS CIAC NT</t>
  </si>
  <si>
    <t>P42 Total</t>
  </si>
  <si>
    <t>P43</t>
  </si>
  <si>
    <t>Current federal income taxes - operating</t>
  </si>
  <si>
    <t>FIT-Current</t>
  </si>
  <si>
    <t>409.10</t>
  </si>
  <si>
    <t>FIT-Prior Year Adj</t>
  </si>
  <si>
    <t>P44</t>
  </si>
  <si>
    <t>Current state income taxes - operating</t>
  </si>
  <si>
    <t>SIT-Current</t>
  </si>
  <si>
    <t>409.11</t>
  </si>
  <si>
    <t>SIT-Prior Year Adj</t>
  </si>
  <si>
    <t>P43 Total</t>
  </si>
  <si>
    <t>P44 Total</t>
  </si>
  <si>
    <t>P45</t>
  </si>
  <si>
    <t>Deferred federal income tax expense</t>
  </si>
  <si>
    <t>Def FIT-Current Year</t>
  </si>
  <si>
    <t>410.10</t>
  </si>
  <si>
    <t>Def FIT-Pr Yr Adj</t>
  </si>
  <si>
    <t>Def FIT-RegAsst/Liab</t>
  </si>
  <si>
    <t>Def FIT-Reg Liability</t>
  </si>
  <si>
    <t>Def FIT-Other</t>
  </si>
  <si>
    <t>P46</t>
  </si>
  <si>
    <t>Deferred state income tax expense</t>
  </si>
  <si>
    <t>Def SIT-Current Year</t>
  </si>
  <si>
    <t>410.11</t>
  </si>
  <si>
    <t>Def SIT-Pr Yr Adj</t>
  </si>
  <si>
    <t>Def SIT-RegAsst/Liab</t>
  </si>
  <si>
    <t>Def SIT-Reg Liability</t>
  </si>
  <si>
    <t>Def SIT-Other</t>
  </si>
  <si>
    <t>P45 Total</t>
  </si>
  <si>
    <t>P46 Total</t>
  </si>
  <si>
    <t>P47</t>
  </si>
  <si>
    <t>Amortization of investment tax credits</t>
  </si>
  <si>
    <t>Investment Tax Credits Restored - 3%</t>
  </si>
  <si>
    <t>412.11</t>
  </si>
  <si>
    <t>Investment Tax Credits Restored - 10%</t>
  </si>
  <si>
    <t>P47 Total</t>
  </si>
  <si>
    <t>P48</t>
  </si>
  <si>
    <t>Property Taxes</t>
  </si>
  <si>
    <t>408.11</t>
  </si>
  <si>
    <t>Tax Discounts</t>
  </si>
  <si>
    <t>FUTA</t>
  </si>
  <si>
    <t>408.12</t>
  </si>
  <si>
    <t>FUTA Cap Credits</t>
  </si>
  <si>
    <t>FICA</t>
  </si>
  <si>
    <t>FICA Cap Credits</t>
  </si>
  <si>
    <t>SUTA</t>
  </si>
  <si>
    <t>SUTA Cap Credits</t>
  </si>
  <si>
    <t>Other Taxes and Licenses</t>
  </si>
  <si>
    <t>408.13</t>
  </si>
  <si>
    <t>Utility Reg Assessment</t>
  </si>
  <si>
    <t>408.10</t>
  </si>
  <si>
    <t>P49</t>
  </si>
  <si>
    <t>Gain/Loss on sale of assets</t>
  </si>
  <si>
    <t>Gains/Losses Non-Utility Property Disposals</t>
  </si>
  <si>
    <t>426.</t>
  </si>
  <si>
    <t>Gains/Losses Non-Utility Property Sales</t>
  </si>
  <si>
    <t>Gains/Losses Utility Property Sales</t>
  </si>
  <si>
    <t>Gains/Losses Acquisition of Asset</t>
  </si>
  <si>
    <t>P49 Total</t>
  </si>
  <si>
    <t>P52</t>
  </si>
  <si>
    <t>Allowance for funds used during construction</t>
  </si>
  <si>
    <t>AFUDC-Equity</t>
  </si>
  <si>
    <t>420.</t>
  </si>
  <si>
    <t>P52 Total</t>
  </si>
  <si>
    <t>P53</t>
  </si>
  <si>
    <t>Other miscellaneous income</t>
  </si>
  <si>
    <t>M&amp;J Expenses</t>
  </si>
  <si>
    <t>416.</t>
  </si>
  <si>
    <t>Misc NU Revenue</t>
  </si>
  <si>
    <t>421.</t>
  </si>
  <si>
    <t>Adv Rcpt Svcs Clrg</t>
  </si>
  <si>
    <t>Adv Rcpt Non-Srv Clr</t>
  </si>
  <si>
    <t>Adv Ref Non-Srv Clr</t>
  </si>
  <si>
    <t>CIAC Rcpt Svcs Clrg</t>
  </si>
  <si>
    <t>CIAC Rcpt Non-SrvClr</t>
  </si>
  <si>
    <t>Salvg/Scrap Rcpt Clr</t>
  </si>
  <si>
    <t>P53 Total</t>
  </si>
  <si>
    <t>P55</t>
  </si>
  <si>
    <t>Miscellaneous amortization</t>
  </si>
  <si>
    <t>Amort UPAA</t>
  </si>
  <si>
    <t>P55 Total</t>
  </si>
  <si>
    <t>P56</t>
  </si>
  <si>
    <t>Other miscellaneous deductions</t>
  </si>
  <si>
    <t>Gains/Losses Other Non-Operating</t>
  </si>
  <si>
    <t>Donations Ded Cust</t>
  </si>
  <si>
    <t>Othr Income Deductns</t>
  </si>
  <si>
    <t>P56 Total</t>
  </si>
  <si>
    <t>P57</t>
  </si>
  <si>
    <t>Current federal income taxes - non-operating</t>
  </si>
  <si>
    <t>FIT-Oth Inc&amp;Ded CY</t>
  </si>
  <si>
    <t>409.20</t>
  </si>
  <si>
    <t>P57 Total</t>
  </si>
  <si>
    <t>P58</t>
  </si>
  <si>
    <t>Current state income taxes - non-operating</t>
  </si>
  <si>
    <t>SIT-Oth Inc&amp;Ded CY</t>
  </si>
  <si>
    <t>P58 Total</t>
  </si>
  <si>
    <t>P59</t>
  </si>
  <si>
    <t>Interest on long-term debt</t>
  </si>
  <si>
    <t>Interest Long Term Debt</t>
  </si>
  <si>
    <t>427.3</t>
  </si>
  <si>
    <t>Interest Long Term Debt Intercompany</t>
  </si>
  <si>
    <t>Interest expense-LTD debt discount amort inside</t>
  </si>
  <si>
    <t>Dividends Declared P/S w/ Mand Redemptn Requiremts</t>
  </si>
  <si>
    <t>437.</t>
  </si>
  <si>
    <t>P59 Total</t>
  </si>
  <si>
    <t>P60</t>
  </si>
  <si>
    <t>Interest on short-term debt</t>
  </si>
  <si>
    <t>Interest STD Interco</t>
  </si>
  <si>
    <t>427.2</t>
  </si>
  <si>
    <t>P60 Total</t>
  </si>
  <si>
    <t>P61</t>
  </si>
  <si>
    <t>Other interest expense</t>
  </si>
  <si>
    <t>Interest Other</t>
  </si>
  <si>
    <t>427.5</t>
  </si>
  <si>
    <t>P61 Total</t>
  </si>
  <si>
    <t>P62</t>
  </si>
  <si>
    <t>Allowance for borrowed funds used during cons</t>
  </si>
  <si>
    <t>AFUDC Debt</t>
  </si>
  <si>
    <t>P62 Total</t>
  </si>
  <si>
    <t>P63</t>
  </si>
  <si>
    <t>Amortization of debt expense</t>
  </si>
  <si>
    <t>Amort Debt Disc&amp;Exp</t>
  </si>
  <si>
    <t>428.</t>
  </si>
  <si>
    <t>Amort Dbt Dsc&amp;Ex I/C</t>
  </si>
  <si>
    <t>Amort Dbt E-Insde CL</t>
  </si>
  <si>
    <t>Amort P/S Exp w/ MRR</t>
  </si>
  <si>
    <t>P63 Total</t>
  </si>
  <si>
    <t>P65</t>
  </si>
  <si>
    <t>Common Dividends</t>
  </si>
  <si>
    <t>Div Decl Com Stk I/C</t>
  </si>
  <si>
    <t>438.</t>
  </si>
  <si>
    <t>P65 Total</t>
  </si>
  <si>
    <t>Grand Total</t>
  </si>
  <si>
    <t>AFUDC equity/debt</t>
  </si>
  <si>
    <t>Equity %</t>
  </si>
  <si>
    <t>Debt %</t>
  </si>
  <si>
    <t>Total</t>
  </si>
  <si>
    <t>Link Out- Info Leaving this File</t>
  </si>
  <si>
    <t>Link Out for Rev Requirement</t>
  </si>
  <si>
    <t>Forecast Period</t>
  </si>
  <si>
    <t>Link Out for PSC Fee</t>
  </si>
  <si>
    <t>Link Out for Income Tax</t>
  </si>
  <si>
    <t>At Present Rates</t>
  </si>
  <si>
    <t>Present Rate Utility Operating Income:</t>
  </si>
  <si>
    <t>Operating Revenue at Present Rates:</t>
  </si>
  <si>
    <t>Operating Revenue Exclusive of AFUDC</t>
  </si>
  <si>
    <t>Less: Deductions:</t>
  </si>
  <si>
    <t>Operating and Maintenance:</t>
  </si>
  <si>
    <t>Depreciation:</t>
  </si>
  <si>
    <t>State Income Taxes:</t>
  </si>
  <si>
    <t>Federal Income Taxes:</t>
  </si>
  <si>
    <t>Investment Tax Credits:</t>
  </si>
  <si>
    <t>General Taxes</t>
  </si>
  <si>
    <t>Check</t>
  </si>
  <si>
    <t>Total Deductions:</t>
  </si>
  <si>
    <t>Pro Forma Present Rate Utility Operating Income:</t>
  </si>
  <si>
    <t>Link Out for Base File / Gannett</t>
  </si>
  <si>
    <t xml:space="preserve">Forecast at </t>
  </si>
  <si>
    <t>Total Revenues (Sum Lines 2-3)</t>
  </si>
  <si>
    <t>Total Operation and Maintenance Expense (Sum of Lines 8-31):</t>
  </si>
  <si>
    <t>Removal costs</t>
  </si>
  <si>
    <t>State Income Taxes</t>
  </si>
  <si>
    <t>Federal Income Taxes</t>
  </si>
  <si>
    <t>Total Other Operating Expense (Sum of Lines 36 - 39)</t>
  </si>
  <si>
    <t>Total Operating Expenses (Line 32 + Lines 40):</t>
  </si>
  <si>
    <t>Utility Operating Income (Line 4 - Line 42):</t>
  </si>
  <si>
    <t>Linkout for Reconciling Items - Income Tax</t>
  </si>
  <si>
    <t>Forecast Year</t>
  </si>
  <si>
    <t>Property Tax</t>
  </si>
  <si>
    <t>Payroll Taxes</t>
  </si>
  <si>
    <t xml:space="preserve">Reg Assessment Fees </t>
  </si>
  <si>
    <t>Book Depreciation Life</t>
  </si>
  <si>
    <t>Book Depreciation Life CIAC Amort</t>
  </si>
  <si>
    <t xml:space="preserve">Book Depreciation COR </t>
  </si>
  <si>
    <t>Book Depreciation COR CIAC Amort</t>
  </si>
  <si>
    <t>Amortization of Property Losses</t>
  </si>
  <si>
    <t>Deferred Maintenance</t>
  </si>
  <si>
    <t>Linkout for Reconciling Items - Income Tax, Linkout to Ex17 support</t>
  </si>
  <si>
    <t>at</t>
  </si>
  <si>
    <t>Forecast at Present</t>
  </si>
  <si>
    <t>Forecast at Proposed</t>
  </si>
  <si>
    <t>Opeb</t>
  </si>
  <si>
    <t>Total Operation and Maintenance Expense (Sum of Lines 9-32):</t>
  </si>
  <si>
    <t>Other Expenses</t>
  </si>
  <si>
    <t>Linkout for Working Capital</t>
  </si>
  <si>
    <t>Support Services (Service Co)</t>
  </si>
  <si>
    <t>Amortization (Def Maint)</t>
  </si>
  <si>
    <t>Other Operating Expense:</t>
  </si>
  <si>
    <t>Total Other Operating Expense:</t>
  </si>
  <si>
    <t>Total Operation and Maintenance Expense</t>
  </si>
  <si>
    <t>Depreciation &amp; Amortization</t>
  </si>
  <si>
    <t>Utility Tax</t>
  </si>
  <si>
    <t>Income Taxes - Current - SIT</t>
  </si>
  <si>
    <t>Income Taxes - Current - FIT</t>
  </si>
  <si>
    <t>Deferred Income Taxes</t>
  </si>
  <si>
    <t>Interest Expense - Long Term Debt</t>
  </si>
  <si>
    <t>Interest Expense - Short Term Debt</t>
  </si>
  <si>
    <t>Amortization of Debt Expense</t>
  </si>
  <si>
    <t>Preferred Dividends</t>
  </si>
  <si>
    <t>Net Income</t>
  </si>
  <si>
    <t>Net Operating Funds</t>
  </si>
  <si>
    <t>Linkout for Ex13 support &amp; Exhibit 37 I-1 &amp; K Inc Stmt support</t>
  </si>
  <si>
    <t>Total Revenues</t>
  </si>
  <si>
    <t>revenue excludes AFUDC</t>
  </si>
  <si>
    <t>OPEB expense</t>
  </si>
  <si>
    <t>Service Company Costs</t>
  </si>
  <si>
    <t>Employee related expense travel &amp; ent</t>
  </si>
  <si>
    <t>Total O&amp;M</t>
  </si>
  <si>
    <t>Total Other Operating Expenses</t>
  </si>
  <si>
    <t>Utility Operating Income</t>
  </si>
  <si>
    <t>Total AFUDC</t>
  </si>
  <si>
    <t>Other Interest Expense (Income)</t>
  </si>
  <si>
    <t>Allowance for funds used during construction - Equity</t>
  </si>
  <si>
    <t>Miscellaneous Amortization</t>
  </si>
  <si>
    <t>Other Net Deductions</t>
  </si>
  <si>
    <t>Exhibit 37, Schedule C-1</t>
  </si>
  <si>
    <t>Jurisdictional Operating Income Summary for the Base and Forecasted Periods</t>
  </si>
  <si>
    <r>
      <t xml:space="preserve">Data: </t>
    </r>
    <r>
      <rPr>
        <u/>
        <sz val="11"/>
        <color indexed="8"/>
        <rFont val="Calibri"/>
        <family val="2"/>
        <scheme val="minor"/>
      </rPr>
      <t xml:space="preserve">X </t>
    </r>
    <r>
      <rPr>
        <sz val="11"/>
        <color indexed="8"/>
        <rFont val="Calibri"/>
        <family val="2"/>
        <scheme val="minor"/>
      </rPr>
      <t xml:space="preserve">Base Period  </t>
    </r>
    <r>
      <rPr>
        <u/>
        <sz val="11"/>
        <color indexed="8"/>
        <rFont val="Calibri"/>
        <family val="2"/>
        <scheme val="minor"/>
      </rPr>
      <t xml:space="preserve">X </t>
    </r>
    <r>
      <rPr>
        <sz val="11"/>
        <color indexed="8"/>
        <rFont val="Calibri"/>
        <family val="2"/>
        <scheme val="minor"/>
      </rPr>
      <t>Forecast Period</t>
    </r>
  </si>
  <si>
    <r>
      <t xml:space="preserve">Version: </t>
    </r>
    <r>
      <rPr>
        <u/>
        <sz val="11"/>
        <rFont val="Calibri"/>
        <family val="2"/>
        <scheme val="minor"/>
      </rPr>
      <t>X</t>
    </r>
    <r>
      <rPr>
        <sz val="11"/>
        <rFont val="Calibri"/>
        <family val="2"/>
        <scheme val="minor"/>
      </rPr>
      <t xml:space="preserve"> Original _Updated _Revised</t>
    </r>
  </si>
  <si>
    <t>Base</t>
  </si>
  <si>
    <t>Forecast Year Ending</t>
  </si>
  <si>
    <t>Major</t>
  </si>
  <si>
    <t>Supporting</t>
  </si>
  <si>
    <t>Period</t>
  </si>
  <si>
    <t>for Forecast</t>
  </si>
  <si>
    <t>Year at</t>
  </si>
  <si>
    <t>Acct.</t>
  </si>
  <si>
    <t>Schedule</t>
  </si>
  <si>
    <t>Ending</t>
  </si>
  <si>
    <t>at Present</t>
  </si>
  <si>
    <t>At Present</t>
  </si>
  <si>
    <t>Proposed</t>
  </si>
  <si>
    <t>No.</t>
  </si>
  <si>
    <t>Group</t>
  </si>
  <si>
    <t>Rates</t>
  </si>
  <si>
    <t>Exh 37 C-2</t>
  </si>
  <si>
    <t>Exh 37 C-3</t>
  </si>
  <si>
    <t>Operating Expenses</t>
  </si>
  <si>
    <t>O&amp;M:</t>
  </si>
  <si>
    <t>Workpaper Location</t>
  </si>
  <si>
    <t>W/P - 5-1, 5-2, 5-3, 5-4</t>
  </si>
  <si>
    <t>Exhibit 37, Schedule C-2</t>
  </si>
  <si>
    <t>Supporting Schedule for Jurisdictional Operating Income Summary</t>
  </si>
  <si>
    <t>Breakdown by Major Account Group &amp; Individual Account</t>
  </si>
  <si>
    <r>
      <t xml:space="preserve">Data: </t>
    </r>
    <r>
      <rPr>
        <u/>
        <sz val="11"/>
        <color indexed="8"/>
        <rFont val="Calibri"/>
        <family val="2"/>
        <scheme val="minor"/>
      </rPr>
      <t xml:space="preserve">X </t>
    </r>
    <r>
      <rPr>
        <sz val="11"/>
        <color indexed="8"/>
        <rFont val="Calibri"/>
        <family val="2"/>
        <scheme val="minor"/>
      </rPr>
      <t xml:space="preserve">Base Period  </t>
    </r>
    <r>
      <rPr>
        <u/>
        <sz val="11"/>
        <color indexed="8"/>
        <rFont val="Calibri"/>
        <family val="2"/>
      </rPr>
      <t xml:space="preserve">X </t>
    </r>
    <r>
      <rPr>
        <sz val="11"/>
        <color indexed="8"/>
        <rFont val="Calibri"/>
        <family val="2"/>
        <scheme val="minor"/>
      </rPr>
      <t>Forecast Period</t>
    </r>
  </si>
  <si>
    <r>
      <t xml:space="preserve">Version: </t>
    </r>
    <r>
      <rPr>
        <u/>
        <sz val="11"/>
        <rFont val="Calibri"/>
        <family val="2"/>
      </rPr>
      <t>X</t>
    </r>
    <r>
      <rPr>
        <sz val="11"/>
        <rFont val="Calibri"/>
        <family val="2"/>
        <scheme val="minor"/>
      </rPr>
      <t xml:space="preserve"> Original _Updated _Revised</t>
    </r>
  </si>
  <si>
    <t>Financial Statement</t>
  </si>
  <si>
    <t>SAP GL</t>
  </si>
  <si>
    <t>96 NARUC</t>
  </si>
  <si>
    <t>Base Period Ending</t>
  </si>
  <si>
    <t>Allocated Adjustment</t>
  </si>
  <si>
    <t>Forecast Year at Present Rates</t>
  </si>
  <si>
    <t>#</t>
  </si>
  <si>
    <t>NARUC Group</t>
  </si>
  <si>
    <t>Grouping</t>
  </si>
  <si>
    <t>Acct Description</t>
  </si>
  <si>
    <t>Forecast at Present Rates</t>
  </si>
  <si>
    <t>Water revenues</t>
  </si>
  <si>
    <t>Total:</t>
  </si>
  <si>
    <t>`</t>
  </si>
  <si>
    <t>406 &amp; 407</t>
  </si>
  <si>
    <t>Operating Income</t>
  </si>
  <si>
    <t>Operating Income = Account Groups 400+420-401-403-406-407-408-409-410-412</t>
  </si>
  <si>
    <t>Breakdown by Major Account Group</t>
  </si>
  <si>
    <t>Sum Operating Revenues</t>
  </si>
  <si>
    <t xml:space="preserve">Sum AFUDC </t>
  </si>
  <si>
    <t>Sum Operating Expenses</t>
  </si>
  <si>
    <t>Sum Depreciation Expense</t>
  </si>
  <si>
    <t>Sum Amortization of UPAA</t>
  </si>
  <si>
    <t>Sum Amortization Expense</t>
  </si>
  <si>
    <t>Sum Taxes Other Than income</t>
  </si>
  <si>
    <t>Sum Current Income Taxes</t>
  </si>
  <si>
    <t>Sum Deferred Tax</t>
  </si>
  <si>
    <t>Sum Investment Tax Credits</t>
  </si>
  <si>
    <t>Operating Income Summary</t>
  </si>
  <si>
    <t>Exhibit 37, Schedule D-1</t>
  </si>
  <si>
    <t>Summary of Jurisdictional Adjustments to Operating Income by Major Account</t>
  </si>
  <si>
    <t>Forecast Year at</t>
  </si>
  <si>
    <t>Major NARUC</t>
  </si>
  <si>
    <t>12 Months Ending</t>
  </si>
  <si>
    <t>Adjust for Forecast</t>
  </si>
  <si>
    <t xml:space="preserve">Supporting </t>
  </si>
  <si>
    <t>Account Group</t>
  </si>
  <si>
    <t>at Present Rates</t>
  </si>
  <si>
    <t>Schedule Information</t>
  </si>
  <si>
    <t>See D-2</t>
  </si>
  <si>
    <t>Depreciation Expense</t>
  </si>
  <si>
    <t>Amortization of Utility Plant Acquisition Adjustments</t>
  </si>
  <si>
    <t>Taxes Other Than Income</t>
  </si>
  <si>
    <t>Income Taxes (Current, Utility Operating Income)</t>
  </si>
  <si>
    <t xml:space="preserve">Provision for Deferred Income Taxes </t>
  </si>
  <si>
    <t>Exhibit 37, Schedule D-2</t>
  </si>
  <si>
    <t>Supporting Schedule for Individual Adjustments to Operating Income</t>
  </si>
  <si>
    <t xml:space="preserve">Work </t>
  </si>
  <si>
    <t>Acct. Group</t>
  </si>
  <si>
    <t>Paper #</t>
  </si>
  <si>
    <t>Excel Location</t>
  </si>
  <si>
    <t>Description of Adjustment</t>
  </si>
  <si>
    <t>Residential Sales</t>
  </si>
  <si>
    <t>The Residential Sales adjustment is based on the change in billing determinants and price for billed water revenue and to eliminate the net change in unbilled accrued utility revenues recorded during the base period.</t>
  </si>
  <si>
    <t>Commercial Sales</t>
  </si>
  <si>
    <t>The Commercial Sales adjustment is based on the change in billing determinants and price for billed water revenue and to eliminate the net change in unbilled accrued utility revenues recorded during the base period.</t>
  </si>
  <si>
    <t>Industrial Sales</t>
  </si>
  <si>
    <t>The Industrial Sales adjustment is based on the change in billing determinants and price for billed water revenue and to eliminate the net change in unbilled accrued utility revenues recorded during the base period.</t>
  </si>
  <si>
    <t>Public Fire</t>
  </si>
  <si>
    <t>The Public Fire adjustment is based on the change in billing determinants and price for billed water revenue and to eliminate the net change in unbilled accrued utility revenues recorded during the base period.</t>
  </si>
  <si>
    <t xml:space="preserve">Private Fire </t>
  </si>
  <si>
    <t>The Private Fire adjustment is based on the change in billing determinants and price for billed water revenue and to eliminate the net change in unbilled accrued utility revenues recorded during the base period.</t>
  </si>
  <si>
    <t>Public Authority Sales</t>
  </si>
  <si>
    <t>The Public Authority Sales adjustment is based on the change in billing determinants and price for billed water revenue and to eliminate the net change in unbilled accrued utility revenues recorded during the base period.</t>
  </si>
  <si>
    <t>Sale for Resale</t>
  </si>
  <si>
    <t>The Sale for Resale adjustment is based on the change in billing determinants and price for billed water revenue and to eliminate the net change in unbilled accrued utility revenues recorded during the base period.</t>
  </si>
  <si>
    <t>Miscellaneous Sales</t>
  </si>
  <si>
    <t>The Miscellaneous Sales adjustment is based on the change in billing determinants and price for billed water revenue and to eliminate the net change in unbilled accrued utility revenues recorded during the base period.</t>
  </si>
  <si>
    <t>OthRev-Late Pymt Fee</t>
  </si>
  <si>
    <t xml:space="preserve">To adjust Late Payment Fees for the forecast period. </t>
  </si>
  <si>
    <t>OthRev-Rent</t>
  </si>
  <si>
    <t xml:space="preserve">To adjust Other Revenue-Rent for the forecast period. </t>
  </si>
  <si>
    <t>OthRev-Rent I/C</t>
  </si>
  <si>
    <t xml:space="preserve">To adjust Other Revenue-Rent I/C for the forecast period. </t>
  </si>
  <si>
    <t>OthRev-NSF Ck Chrg</t>
  </si>
  <si>
    <t xml:space="preserve">To adjust Returned Check Charges (Non-Sufficient Funds) for the forecast period. </t>
  </si>
  <si>
    <t>OthRev-Appl/InitFee</t>
  </si>
  <si>
    <t xml:space="preserve">To adjust Application and Initiation Fees for the forecast period. </t>
  </si>
  <si>
    <t>OthRev-Usage Data</t>
  </si>
  <si>
    <t xml:space="preserve">To adjust Usage Data for the forecast period. </t>
  </si>
  <si>
    <t>OthRev-Reconnct Fee</t>
  </si>
  <si>
    <t xml:space="preserve">To adjust Reconnect Fees for the forecast period. </t>
  </si>
  <si>
    <t>OthRev-Misc Svc</t>
  </si>
  <si>
    <t xml:space="preserve">To adjust Miscellaneous Service for the forecast period. </t>
  </si>
  <si>
    <t>Adjustment to Reflect AFUDC for the Forecast Year</t>
  </si>
  <si>
    <t>Total Water , Other &amp; AFUDC Revenues (Sum Lines 3-23)</t>
  </si>
  <si>
    <t>Adjustment reflects costs forecasted wages adjusted by participation percentage, including allowances for tuition assitance, training, drug screenings, health &amp; safety incentives, and biological exposure vaccinations.</t>
  </si>
  <si>
    <t>There are no Adverstising and marketing expenses in the base period and no expense in the forecast year.</t>
  </si>
  <si>
    <t>Total O &amp; M Expense (Sum of Lines 28 through 51):</t>
  </si>
  <si>
    <t>Adjustment to reflect forecasted life depreciation expense net of life CIAC credits.  Life depreciation adjustment is based on Utility Plant in Service balances, by account, for each month of the base period multiplied by the monthly authorized depreciation rates.  Each month of the forecasted period was multiplied by the monthly rates from the depreciation study. Life CIAC credits are based on the CIAC balances, by account, for each month of the forecasted period multiplied by the monthly CIAC amortization rates.</t>
  </si>
  <si>
    <t>Forecasted expenses were deducted from operating revenues to arrive at pre-tax income.  From this number statutory add backs and deductions in the form of permanent and temporary differences, were made to arrive at the taxable income.  These statutory adjustments are shown as reconciling items.  The adjustment is primarily due to changes in pre-tax income times the statutory tax rate.</t>
  </si>
  <si>
    <t>Deferred tax expense is based on the tax effect of temporary timing differences used to calculate current tax expense.  The adjustment is primarily due to an increase in net book over tax depreciation and a reduction in the tax repairs deduction.</t>
  </si>
  <si>
    <t>Deferred tax expense is based on the tax effect of temporary timing differences used to calculate current tax expense.   The sum of deferred tax expense also includes amortization of deferred income tax regulatory assets and liabilities recoverable or refundable through rates.  The adjustment is primarily due to an increase in net book over tax depreciation and a reduction in the tax repairs deduction.</t>
  </si>
  <si>
    <t>Amortization of deferred investment tax credits (ITCs) includes amortization of the 3%, 4%, and 10% ITC amounts.  The adjustment is due to the amortization of the ITCs ending in 2022.</t>
  </si>
  <si>
    <t>Various - O&amp;M\[General Tax Exhibit.xlsx]Exhibit - General Tax</t>
  </si>
  <si>
    <t>Total Other Expense (Sum of Lines 55  through 66)</t>
  </si>
  <si>
    <t>Total Expenses (Line 52 + Lines 67):</t>
  </si>
  <si>
    <t>Utility Operating Income (Line 24 - Line 69):</t>
  </si>
  <si>
    <t>Exhibit 37, Schedule D-3</t>
  </si>
  <si>
    <t>Supporting Schedule for Jurisdictional Factors</t>
  </si>
  <si>
    <r>
      <t xml:space="preserve">Data: </t>
    </r>
    <r>
      <rPr>
        <u/>
        <sz val="10"/>
        <color indexed="8"/>
        <rFont val="Calibri"/>
        <family val="2"/>
        <scheme val="minor"/>
      </rPr>
      <t xml:space="preserve">X </t>
    </r>
    <r>
      <rPr>
        <sz val="10"/>
        <color indexed="8"/>
        <rFont val="Calibri"/>
        <family val="2"/>
        <scheme val="minor"/>
      </rPr>
      <t xml:space="preserve">Base Period  </t>
    </r>
    <r>
      <rPr>
        <u/>
        <sz val="10"/>
        <color indexed="8"/>
        <rFont val="Calibri"/>
        <family val="2"/>
      </rPr>
      <t xml:space="preserve">X </t>
    </r>
    <r>
      <rPr>
        <sz val="10"/>
        <color indexed="8"/>
        <rFont val="Calibri"/>
        <family val="2"/>
        <scheme val="minor"/>
      </rPr>
      <t>Forecast Period</t>
    </r>
  </si>
  <si>
    <r>
      <t xml:space="preserve">Version: </t>
    </r>
    <r>
      <rPr>
        <u/>
        <sz val="10"/>
        <rFont val="Calibri"/>
        <family val="2"/>
      </rPr>
      <t>X</t>
    </r>
    <r>
      <rPr>
        <sz val="10"/>
        <rFont val="Calibri"/>
        <family val="2"/>
        <scheme val="minor"/>
      </rPr>
      <t xml:space="preserve"> Original _Updated _Revised</t>
    </r>
  </si>
  <si>
    <t>Jurisdictional Factors are not applicable to Kentucky American Water Company in this proceeding.</t>
  </si>
  <si>
    <t>Adjustment reflects changes to General Tax, including Property Tax, Payroll Tax, Regulatory Assessment Fees, Public Service Commission (PSC) Fees, and Other Taxes.  The Property Tax adjustment is based on net UPIS to property taxes paid.   The Payroll Tax adjustment is made according to current tax rates and employee wages for the forecast period.  Regulatory Assessment Fees are based on recent rates multiplied by forecasted revenues at present rates.  PSC Fee adjustment is based on most recent PSC Fee rate multiplied by forecasted revenue.  Other Taxes are based on current accounting.</t>
  </si>
  <si>
    <t>W/P - 5-1
W/P - 5-2
W/P - 5-3</t>
  </si>
  <si>
    <t>Adjustment reflects any changes in Labor, Labor Related, and Other Costs, as well as the removal of charitable contributions, advertising, and severance in addition to the .06% allocation of costs to the sewer division.</t>
  </si>
  <si>
    <t xml:space="preserve">Adjustment to reflect forecasted amortization expense.   </t>
  </si>
  <si>
    <t>Total Revenues (Sum Lines 2-4)</t>
  </si>
  <si>
    <t>Total O&amp;M Expenses (Sum of Lines 9-33):</t>
  </si>
  <si>
    <t>Total Other Expense (Sum of Lines 37 -48)</t>
  </si>
  <si>
    <t>Total Expenses (Line 34 + Line 49):</t>
  </si>
  <si>
    <t>Utility Operating Income (Line 5 - Line 51):</t>
  </si>
  <si>
    <t>N/A</t>
  </si>
  <si>
    <t>Other Revenue - Misc Service</t>
  </si>
  <si>
    <t>Rents-Equipment - Customer Accounting</t>
  </si>
  <si>
    <t>Rate Base/[KAWC 2026 Rate Case - Capital-Depr Exp.xlsx]Link Out</t>
  </si>
  <si>
    <t>O&amp;M\[KAWC 2026 Rate Case - Property Tax Exhibit.xlsx]Exhibit
O&amp;M\[KAWC 2026 Rate Case - PSC Fees Exhibit.xlsx]Exhibit
O&amp;M\[KAWC 2026 Rate Case - Labor and Labor Related Exhibit.xlsx]Payroll Tax Exhibit
O&amp;M\[KAWC 2026 Rate Case - Taxes &amp; Licenses Exhibit.xlsx]Exhibit</t>
  </si>
  <si>
    <t>OthRev-CFO</t>
  </si>
  <si>
    <t>Revenues\[KAWC 2026 Rate Case - Exhibits (25, 26, 37 ) Revenue WP Support.xlsm]LinkOut</t>
  </si>
  <si>
    <t xml:space="preserve">To adjust Other Revenue-CFO for the forecast period. </t>
  </si>
  <si>
    <t>The Purchased Water adjustment is based on the normalization of usage, latest purchased water rates, and adjusted for acquisition related expense.</t>
  </si>
  <si>
    <t>The Fuel and Power adjustment is based on the change in system delivery, price inflation, process changes, and adjusted for acquisition related expense.</t>
  </si>
  <si>
    <t>The Chemicals adjustment is based on the normalization of usage, changes in system delivery, chemical price changes, and adjusted for acquisition related expense.</t>
  </si>
  <si>
    <t>The Waste Disposal adjustment is based on clean out and vendor changes, chemical price increases, and adjusted for acquisition related expense.</t>
  </si>
  <si>
    <t xml:space="preserve">Adjustment includes negotiated wage increases for union employees under the current contract and annual merit increases for non-union employees.  Adjustment includes the inclusion of Acquisition related employees. Expense is net of capitalization and sewer utility charges. </t>
  </si>
  <si>
    <t>Adjustment reflects costs for all group insurances net of employee contributions, at projected 2027 plan rates.  Expense is net of capitalization and sewer utility charges.</t>
  </si>
  <si>
    <t>Miscellaneous Expense adjustment is based on the difference between the base period amounts and the forecasted future test year based on a three year historical trend, the removal of charitable contributions, and adjusted for acquisition related expense.</t>
  </si>
  <si>
    <t>Maintenance Supplies &amp; Services adjustment is based on the difference between the base period amounts and the forecasted future test year  based on a three year historical trend,  Amortized Deferred Maintenance based on forecasted amortization schedules as developed in rate base 'KAWC 2026 Rate Case - Deferred Maintenance' workpaper, additional contacted services due to preventative plans, and adjusted for acquisition related expense.</t>
  </si>
  <si>
    <t>The Office Supplies &amp; Services Expense adjustment is based on the difference between the base period amounts and the forecasted future test year based on a three year average of expense.  Other adjustments were made to account for uniform expenses, software costs, and acquisition related expenses.</t>
  </si>
  <si>
    <t>Postage, Printing &amp; Stationary adjustment is based on the difference between the base period amounts and the forecasted future test year, which is based on a normalized three year average of expense.</t>
  </si>
  <si>
    <t>Telecommunications adjustment is based on the difference between the base period amounts and the forecasted future test year based on a three year average of expense.</t>
  </si>
  <si>
    <t>Adjustment reflects Kentucky's allocation of the current Pension Service Cost estimate for the months January 2027-December 2027.  Expense is net of capitalization.</t>
  </si>
  <si>
    <t>Adjustment reflects Kentucky's allocation of the current OPEB Service Cost estimate for the months January 2027 - December 2027.  Expense is net of capitalization.</t>
  </si>
  <si>
    <t>The uncollectible adjustment was calculated by using forecasted water revenues at 12 Months Ending December 31, 2027 and multiplying by the 3 year average uncollectible percentage for years 2023-2026.</t>
  </si>
  <si>
    <t>Customer Accounting adjustment is based on the difference between base period forecast and a three year average of the expense (2023-2026) and adjusted for acquisition related expense.</t>
  </si>
  <si>
    <t>Basis for Base Year: 
Actual expense for the six months September 2026 to February 2026. For the six months March 2026 to August 2026, amounts allocated monthly to KAWC from actual policy premiums, prorated by Water customer ratio. Insurance Workers Compensation Capitalized Credits calculated by multiplying capitalized credits ratio by Water prorated Workers Compensation allocation.
Basis for Future Test Year Forecast: 
Amounts allocated monthly to KAWC from actual policy premiums escalated by annual inflation percentages derived from AW IOTG department experience and market conditions, prorated by Water customer ratio. Insurance Workers Compensation Capitalized Credits calculated by multiplying capitalized credits ratio by Water prorated Workers Compensation allocation.</t>
  </si>
  <si>
    <t>The Employee Related Expense adjustment is based on the difference between the base period amounts and the future test year.</t>
  </si>
  <si>
    <t>Contracted Services adjustment is based on adjusting 2025 actuals to include additional Contract Services expenses resulting from acquisitions.</t>
  </si>
  <si>
    <t>Building Maintenance &amp; Services adjustment is based on adjusting 2025 actuals to include additional Building Maintenance and Services expenses resulting from acquisitions.</t>
  </si>
  <si>
    <t>The regulatory expense adjustment is based on estimates provided by consultants (Rate of Return, Legal, Compensation Study, Support Services Study, Customer Notice, Depreciation Study, etc.) and amortized over a 3 year period.  In addition, estimated AW employee travel-related expense (for kick-off meeting, mock cross, and hearings) will also be included.</t>
  </si>
  <si>
    <t>The Rent Expense adjustment is based on adjusting 2025 actuals to include additional Rent expenses resulting from known Price/Contract increases and acquisitions.</t>
  </si>
  <si>
    <t>The Transportation Expense adjustment is calculated by normalizing  the Natural Account and Capitalized Credits accounts from 2022- 2026 by Removing Vehicle Purchases.    A 3 year historical average increase is then applied to the normalized 2025 Transportation Expense.  An additional adjustment was made to account for additional acquisition expense.
Vehicle purchases were recorded to Transportation Expense from 2022 - 2023. Vehicles were debiting transportation expense, then capitalizing the asset to the balance sheet by crediting the Cap Credits. Since May 2023 they have been appropriately recorded to the Capital Purchases Clearing Account.</t>
  </si>
  <si>
    <t>Adjustment to reflect forecasted amortization of Utility Plant Acquisition Adjustments.  
Certain acquisition adjustments were not authorized in prior cases, so an adjustment has been made to eliminate the expense from existing UPAA.  The Company is currently recovering amortization of UPAA for its North Middletown acquisition over 10 years.  There is an additional adjustment for proposed UPAA in the 2026 Rate Case associated with acquisitions.</t>
  </si>
  <si>
    <t>W/P - 3-4</t>
  </si>
  <si>
    <t>O&amp;M\[KAWC 2026 Rate Case - Chemicals Exhibit.xlsx]Link Out</t>
  </si>
  <si>
    <t>W/P - 3-1</t>
  </si>
  <si>
    <t>O&amp;M\[KAWC 2026 Rate Case - Labor and Labor Related Exhibit.xlsx]Labor Exhibit</t>
  </si>
  <si>
    <t>W/P - 3-1c</t>
  </si>
  <si>
    <t>O&amp;M\[KAWC 2026 Rate Case - Labor and Labor Related Exhibit.xlsx]Pension Exhibit</t>
  </si>
  <si>
    <t>W/P - 3-1a</t>
  </si>
  <si>
    <t>O&amp;M\[KAWC 2026 Rate Case - Labor and Labor Related Exhibit.xlsx]Group Ins Exhibit</t>
  </si>
  <si>
    <t>W/P - 3-1b</t>
  </si>
  <si>
    <t>O&amp;M\[KAWC 2026 Rate Case - Labor and Labor Related Exhibit.xlsx]Other Benefits Exhibit</t>
  </si>
  <si>
    <t>W/P - 5-3</t>
  </si>
  <si>
    <t>W/P - 3-2</t>
  </si>
  <si>
    <t>O&amp;M\[KAWC 2026 Rate Case - Purchased Water Exhibit.xlsx]Exhibit</t>
  </si>
  <si>
    <t>W/P - 3-5</t>
  </si>
  <si>
    <t>O&amp;M\[KAWC 2026 Rate Case - Waste Disposal Exhibit.xlsx]Exhibit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</si>
</sst>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
    <numFmt numFmtId="165" formatCode="_(&quot;$&quot;* #,##0_);_(&quot;$&quot;* \(#,##0\);_(&quot;$&quot;* &quot;-&quot;??_);_(@_)"/>
    <numFmt numFmtId="166" formatCode="_(* #,##0_);_(* \(#,##0\);_(* &quot;-&quot;??_);_(@_)"/>
    <numFmt numFmtId="167" formatCode="0.000%"/>
    <numFmt numFmtId="168" formatCode="[$-409]mmmm\ d\,\ yyyy;@"/>
    <numFmt numFmtId="169" formatCode="0.0%"/>
  </numFmts>
  <fonts count="32" x14ac:knownFonts="1">
    <font>
      <sz val="11"/>
      <color theme="1"/>
      <name val="Calibri"/>
      <family val="2"/>
      <scheme val="minor"/>
    </font>
    <font>
      <sz val="11"/>
      <color theme="1"/>
      <name val="Calibri"/>
      <family val="2"/>
      <scheme val="minor"/>
    </font>
    <font>
      <sz val="10"/>
      <name val="Calibri"/>
      <family val="2"/>
      <scheme val="minor"/>
    </font>
    <font>
      <sz val="12"/>
      <color indexed="8"/>
      <name val="Arial"/>
      <family val="2"/>
    </font>
    <font>
      <b/>
      <sz val="10"/>
      <color indexed="8"/>
      <name val="Calibri"/>
      <family val="2"/>
      <scheme val="minor"/>
    </font>
    <font>
      <b/>
      <sz val="10"/>
      <name val="Calibri"/>
      <family val="2"/>
      <scheme val="minor"/>
    </font>
    <font>
      <u/>
      <sz val="10"/>
      <color indexed="8"/>
      <name val="Calibri"/>
      <family val="2"/>
      <scheme val="minor"/>
    </font>
    <font>
      <sz val="10"/>
      <color indexed="8"/>
      <name val="Calibri"/>
      <family val="2"/>
      <scheme val="minor"/>
    </font>
    <font>
      <b/>
      <sz val="11"/>
      <color theme="1"/>
      <name val="Calibri"/>
      <family val="2"/>
      <scheme val="minor"/>
    </font>
    <font>
      <sz val="10"/>
      <name val="Arial"/>
      <family val="2"/>
    </font>
    <font>
      <i/>
      <sz val="11"/>
      <color theme="1"/>
      <name val="Calibri"/>
      <family val="2"/>
      <scheme val="minor"/>
    </font>
    <font>
      <sz val="11"/>
      <color rgb="FFFF0000"/>
      <name val="Calibri"/>
      <family val="2"/>
      <scheme val="minor"/>
    </font>
    <font>
      <b/>
      <sz val="11"/>
      <color theme="0"/>
      <name val="Calibri"/>
      <family val="2"/>
      <scheme val="minor"/>
    </font>
    <font>
      <b/>
      <sz val="10"/>
      <color theme="0"/>
      <name val="Calibri"/>
      <family val="2"/>
      <scheme val="minor"/>
    </font>
    <font>
      <u/>
      <sz val="10"/>
      <color indexed="8"/>
      <name val="Calibri"/>
      <family val="2"/>
    </font>
    <font>
      <u/>
      <sz val="10"/>
      <name val="Calibri"/>
      <family val="2"/>
    </font>
    <font>
      <b/>
      <sz val="11"/>
      <name val="Calibri"/>
      <family val="2"/>
      <scheme val="minor"/>
    </font>
    <font>
      <sz val="11"/>
      <name val="Calibri"/>
      <family val="2"/>
      <scheme val="minor"/>
    </font>
    <font>
      <b/>
      <sz val="11"/>
      <color indexed="8"/>
      <name val="Calibri"/>
      <family val="2"/>
      <scheme val="minor"/>
    </font>
    <font>
      <sz val="11"/>
      <color indexed="8"/>
      <name val="Calibri"/>
      <family val="2"/>
      <scheme val="minor"/>
    </font>
    <font>
      <u/>
      <sz val="11"/>
      <color indexed="8"/>
      <name val="Calibri"/>
      <family val="2"/>
      <scheme val="minor"/>
    </font>
    <font>
      <u/>
      <sz val="11"/>
      <name val="Calibri"/>
      <family val="2"/>
      <scheme val="minor"/>
    </font>
    <font>
      <b/>
      <u/>
      <sz val="11"/>
      <color indexed="8"/>
      <name val="Calibri"/>
      <family val="2"/>
      <scheme val="minor"/>
    </font>
    <font>
      <sz val="11"/>
      <color indexed="12"/>
      <name val="Calibri"/>
      <family val="2"/>
      <scheme val="minor"/>
    </font>
    <font>
      <u/>
      <sz val="11"/>
      <color indexed="8"/>
      <name val="Calibri"/>
      <family val="2"/>
    </font>
    <font>
      <u/>
      <sz val="11"/>
      <name val="Calibri"/>
      <family val="2"/>
    </font>
    <font>
      <b/>
      <u/>
      <sz val="11"/>
      <name val="Calibri"/>
      <family val="2"/>
      <scheme val="minor"/>
    </font>
    <font>
      <sz val="11"/>
      <name val="Arial"/>
      <family val="2"/>
    </font>
    <font>
      <sz val="11"/>
      <name val="Calibri"/>
      <family val="2"/>
    </font>
    <font>
      <b/>
      <sz val="11"/>
      <color theme="1"/>
      <name val="Calibri"/>
      <family val="2"/>
    </font>
    <font>
      <sz val="8"/>
      <name val="Calibri"/>
      <family val="2"/>
      <scheme val="minor"/>
    </font>
    <font>
      <sz val="22"/>
      <name val="Calibri"/>
      <family val="2"/>
      <scheme val="minor"/>
    </font>
  </fonts>
  <fills count="2">
    <fill>
      <patternFill patternType="none"/>
    </fill>
    <fill>
      <patternFill patternType="gray125"/>
    </fill>
  </fills>
  <borders count="10">
    <border>
      <left/>
      <right/>
      <top/>
      <bottom/>
      <diagonal/>
    </border>
    <border>
      <left/>
      <right/>
      <top/>
      <bottom style="thin">
        <color indexed="64"/>
      </bottom>
      <diagonal/>
    </border>
    <border>
      <left/>
      <right/>
      <top/>
      <bottom style="double">
        <color indexed="64"/>
      </bottom>
      <diagonal/>
    </border>
    <border>
      <left/>
      <right/>
      <top style="thin">
        <color indexed="8"/>
      </top>
      <bottom/>
      <diagonal/>
    </border>
    <border>
      <left/>
      <right/>
      <top style="thin">
        <color indexed="64"/>
      </top>
      <bottom/>
      <diagonal/>
    </border>
    <border>
      <left/>
      <right/>
      <top style="thin">
        <color indexed="64"/>
      </top>
      <bottom style="thin">
        <color indexed="64"/>
      </bottom>
      <diagonal/>
    </border>
    <border>
      <left/>
      <right/>
      <top style="thin">
        <color indexed="64"/>
      </top>
      <bottom style="double">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3" fontId="3" fillId="0" borderId="0"/>
    <xf numFmtId="0" fontId="9" fillId="0" borderId="0"/>
    <xf numFmtId="0" fontId="9" fillId="0" borderId="0"/>
    <xf numFmtId="0" fontId="9" fillId="0" borderId="0"/>
    <xf numFmtId="9" fontId="1" fillId="0" borderId="0" applyFont="0" applyFill="0" applyBorder="0" applyAlignment="0" applyProtection="0"/>
    <xf numFmtId="0" fontId="9" fillId="0" borderId="0"/>
  </cellStyleXfs>
  <cellXfs count="341">
    <xf numFmtId="0" fontId="0" fillId="0" borderId="0" xfId="0"/>
    <xf numFmtId="3" fontId="2" fillId="0" borderId="0" xfId="0" applyNumberFormat="1" applyFont="1"/>
    <xf numFmtId="3" fontId="7" fillId="0" borderId="0" xfId="3" applyFont="1"/>
    <xf numFmtId="0" fontId="8" fillId="0" borderId="0" xfId="0" applyFont="1"/>
    <xf numFmtId="0" fontId="8" fillId="0" borderId="1" xfId="0" applyFont="1" applyBorder="1" applyAlignment="1">
      <alignment horizontal="center"/>
    </xf>
    <xf numFmtId="3" fontId="2" fillId="0" borderId="0" xfId="0" applyNumberFormat="1" applyFont="1" applyAlignment="1">
      <alignment horizontal="right"/>
    </xf>
    <xf numFmtId="0" fontId="10" fillId="0" borderId="0" xfId="0" applyFont="1" applyAlignment="1">
      <alignment horizontal="left" wrapText="1"/>
    </xf>
    <xf numFmtId="3" fontId="2" fillId="0" borderId="0" xfId="0" applyNumberFormat="1" applyFont="1" applyAlignment="1">
      <alignment vertical="top"/>
    </xf>
    <xf numFmtId="3" fontId="5" fillId="0" borderId="0" xfId="0" applyNumberFormat="1" applyFont="1" applyAlignment="1">
      <alignment vertical="top"/>
    </xf>
    <xf numFmtId="3" fontId="2" fillId="0" borderId="0" xfId="0" applyNumberFormat="1" applyFont="1" applyAlignment="1">
      <alignment horizontal="center" vertical="top"/>
    </xf>
    <xf numFmtId="0" fontId="8" fillId="0" borderId="0" xfId="0" applyFont="1" applyAlignment="1">
      <alignment vertical="top"/>
    </xf>
    <xf numFmtId="3" fontId="2" fillId="0" borderId="0" xfId="0" applyNumberFormat="1" applyFont="1" applyAlignment="1">
      <alignment vertical="top" wrapText="1"/>
    </xf>
    <xf numFmtId="0" fontId="8" fillId="0" borderId="0" xfId="0" applyFont="1" applyAlignment="1">
      <alignment horizontal="left"/>
    </xf>
    <xf numFmtId="0" fontId="8" fillId="0" borderId="1" xfId="0" applyFont="1" applyBorder="1" applyAlignment="1">
      <alignment vertical="top"/>
    </xf>
    <xf numFmtId="0" fontId="0" fillId="0" borderId="1" xfId="0" applyBorder="1" applyAlignment="1">
      <alignment vertical="top"/>
    </xf>
    <xf numFmtId="0" fontId="0" fillId="0" borderId="1" xfId="0" applyBorder="1" applyAlignment="1">
      <alignment horizontal="center" vertical="top"/>
    </xf>
    <xf numFmtId="0" fontId="0" fillId="0" borderId="0" xfId="0" applyAlignment="1">
      <alignment horizontal="right"/>
    </xf>
    <xf numFmtId="3" fontId="13" fillId="0" borderId="0" xfId="0" applyNumberFormat="1" applyFont="1" applyAlignment="1">
      <alignment horizontal="right"/>
    </xf>
    <xf numFmtId="0" fontId="12" fillId="0" borderId="0" xfId="0" applyFont="1" applyAlignment="1">
      <alignment horizontal="right"/>
    </xf>
    <xf numFmtId="0" fontId="0" fillId="0" borderId="1" xfId="0" applyBorder="1" applyAlignment="1">
      <alignment horizontal="left" vertical="top" wrapText="1"/>
    </xf>
    <xf numFmtId="3" fontId="16" fillId="0" borderId="0" xfId="0" applyNumberFormat="1" applyFont="1" applyAlignment="1">
      <alignment horizontal="left"/>
    </xf>
    <xf numFmtId="3" fontId="17" fillId="0" borderId="0" xfId="0" applyNumberFormat="1" applyFont="1"/>
    <xf numFmtId="3" fontId="16" fillId="0" borderId="0" xfId="0" applyNumberFormat="1" applyFont="1"/>
    <xf numFmtId="3" fontId="18" fillId="0" borderId="0" xfId="3" applyFont="1" applyAlignment="1">
      <alignment horizontal="right"/>
    </xf>
    <xf numFmtId="3" fontId="17" fillId="0" borderId="0" xfId="0" applyNumberFormat="1" applyFont="1" applyAlignment="1">
      <alignment horizontal="center"/>
    </xf>
    <xf numFmtId="3" fontId="12" fillId="0" borderId="0" xfId="3" applyFont="1" applyAlignment="1">
      <alignment horizontal="right"/>
    </xf>
    <xf numFmtId="3" fontId="18" fillId="0" borderId="0" xfId="3" applyFont="1" applyAlignment="1">
      <alignment horizontal="center"/>
    </xf>
    <xf numFmtId="3" fontId="19" fillId="0" borderId="0" xfId="3" applyFont="1"/>
    <xf numFmtId="3" fontId="18" fillId="0" borderId="0" xfId="3" applyFont="1"/>
    <xf numFmtId="3" fontId="19" fillId="0" borderId="0" xfId="3" applyFont="1" applyAlignment="1">
      <alignment horizontal="right"/>
    </xf>
    <xf numFmtId="3" fontId="18" fillId="0" borderId="0" xfId="3" applyFont="1" applyAlignment="1">
      <alignment horizontal="center" wrapText="1"/>
    </xf>
    <xf numFmtId="3" fontId="16" fillId="0" borderId="0" xfId="0" applyNumberFormat="1" applyFont="1" applyAlignment="1">
      <alignment horizontal="center"/>
    </xf>
    <xf numFmtId="3" fontId="18" fillId="0" borderId="1" xfId="3" applyFont="1" applyBorder="1" applyAlignment="1">
      <alignment horizontal="center"/>
    </xf>
    <xf numFmtId="164" fontId="18" fillId="0" borderId="1" xfId="3" applyNumberFormat="1" applyFont="1" applyBorder="1" applyAlignment="1">
      <alignment horizontal="center"/>
    </xf>
    <xf numFmtId="3" fontId="16" fillId="0" borderId="1" xfId="0" applyNumberFormat="1" applyFont="1" applyBorder="1" applyAlignment="1">
      <alignment horizontal="center"/>
    </xf>
    <xf numFmtId="3" fontId="20" fillId="0" borderId="0" xfId="3" applyFont="1" applyAlignment="1">
      <alignment horizontal="center"/>
    </xf>
    <xf numFmtId="3" fontId="22" fillId="0" borderId="0" xfId="3" applyFont="1" applyAlignment="1">
      <alignment horizontal="center"/>
    </xf>
    <xf numFmtId="3" fontId="20" fillId="0" borderId="0" xfId="3" applyFont="1"/>
    <xf numFmtId="3" fontId="19" fillId="0" borderId="0" xfId="3" applyFont="1" applyAlignment="1">
      <alignment horizontal="center"/>
    </xf>
    <xf numFmtId="3" fontId="22" fillId="0" borderId="0" xfId="3" applyFont="1"/>
    <xf numFmtId="165" fontId="17" fillId="0" borderId="0" xfId="2" applyNumberFormat="1" applyFont="1" applyBorder="1" applyAlignment="1" applyProtection="1">
      <protection locked="0"/>
    </xf>
    <xf numFmtId="165" fontId="16" fillId="0" borderId="0" xfId="2" applyNumberFormat="1" applyFont="1" applyBorder="1" applyAlignment="1" applyProtection="1">
      <protection locked="0"/>
    </xf>
    <xf numFmtId="3" fontId="19" fillId="0" borderId="0" xfId="3" applyFont="1" applyAlignment="1">
      <alignment horizontal="left" indent="1"/>
    </xf>
    <xf numFmtId="5" fontId="17" fillId="0" borderId="0" xfId="2" applyNumberFormat="1" applyFont="1" applyFill="1" applyBorder="1" applyAlignment="1" applyProtection="1">
      <protection locked="0"/>
    </xf>
    <xf numFmtId="5" fontId="17" fillId="0" borderId="0" xfId="2" applyNumberFormat="1" applyFont="1" applyBorder="1" applyAlignment="1" applyProtection="1">
      <protection locked="0"/>
    </xf>
    <xf numFmtId="3" fontId="19" fillId="0" borderId="0" xfId="3" applyFont="1" applyAlignment="1">
      <alignment horizontal="left"/>
    </xf>
    <xf numFmtId="37" fontId="19" fillId="0" borderId="0" xfId="2" applyNumberFormat="1" applyFont="1" applyFill="1" applyBorder="1" applyAlignment="1"/>
    <xf numFmtId="37" fontId="18" fillId="0" borderId="0" xfId="2" applyNumberFormat="1" applyFont="1" applyFill="1" applyBorder="1" applyAlignment="1"/>
    <xf numFmtId="3" fontId="19" fillId="0" borderId="1" xfId="3" applyFont="1" applyBorder="1" applyAlignment="1">
      <alignment horizontal="left" indent="1"/>
    </xf>
    <xf numFmtId="37" fontId="19" fillId="0" borderId="1" xfId="2" applyNumberFormat="1" applyFont="1" applyFill="1" applyBorder="1" applyAlignment="1"/>
    <xf numFmtId="3" fontId="18" fillId="0" borderId="0" xfId="3" applyFont="1" applyAlignment="1">
      <alignment horizontal="left"/>
    </xf>
    <xf numFmtId="5" fontId="17" fillId="0" borderId="2" xfId="2" applyNumberFormat="1" applyFont="1" applyBorder="1" applyAlignment="1" applyProtection="1">
      <protection locked="0"/>
    </xf>
    <xf numFmtId="37" fontId="19" fillId="0" borderId="3" xfId="3" applyNumberFormat="1" applyFont="1" applyBorder="1"/>
    <xf numFmtId="37" fontId="17" fillId="0" borderId="0" xfId="0" applyNumberFormat="1" applyFont="1"/>
    <xf numFmtId="3" fontId="17" fillId="0" borderId="0" xfId="0" applyNumberFormat="1" applyFont="1" applyAlignment="1">
      <alignment horizontal="left"/>
    </xf>
    <xf numFmtId="37" fontId="19" fillId="0" borderId="0" xfId="3" applyNumberFormat="1" applyFont="1"/>
    <xf numFmtId="37" fontId="19" fillId="0" borderId="0" xfId="3" applyNumberFormat="1" applyFont="1" applyAlignment="1">
      <alignment horizontal="center"/>
    </xf>
    <xf numFmtId="5" fontId="19" fillId="0" borderId="0" xfId="2" applyNumberFormat="1" applyFont="1" applyFill="1" applyBorder="1" applyAlignment="1"/>
    <xf numFmtId="5" fontId="19" fillId="0" borderId="0" xfId="2" applyNumberFormat="1" applyFont="1" applyBorder="1" applyAlignment="1"/>
    <xf numFmtId="37" fontId="18" fillId="0" borderId="1" xfId="2" applyNumberFormat="1" applyFont="1" applyFill="1" applyBorder="1" applyAlignment="1"/>
    <xf numFmtId="5" fontId="17" fillId="0" borderId="1" xfId="2" applyNumberFormat="1" applyFont="1" applyBorder="1" applyAlignment="1" applyProtection="1">
      <protection locked="0"/>
    </xf>
    <xf numFmtId="37" fontId="17" fillId="0" borderId="0" xfId="2" applyNumberFormat="1" applyFont="1" applyAlignment="1" applyProtection="1">
      <protection locked="0"/>
    </xf>
    <xf numFmtId="37" fontId="23" fillId="0" borderId="0" xfId="2" applyNumberFormat="1" applyFont="1" applyAlignment="1" applyProtection="1">
      <protection locked="0"/>
    </xf>
    <xf numFmtId="37" fontId="19" fillId="0" borderId="0" xfId="2" applyNumberFormat="1" applyFont="1" applyAlignment="1"/>
    <xf numFmtId="3" fontId="20" fillId="0" borderId="0" xfId="3" applyFont="1" applyAlignment="1">
      <alignment horizontal="left" indent="1"/>
    </xf>
    <xf numFmtId="3" fontId="19" fillId="0" borderId="0" xfId="3" applyFont="1" applyAlignment="1">
      <alignment horizontal="left" indent="3"/>
    </xf>
    <xf numFmtId="37" fontId="23" fillId="0" borderId="0" xfId="3" applyNumberFormat="1" applyFont="1" applyProtection="1">
      <protection locked="0"/>
    </xf>
    <xf numFmtId="37" fontId="17" fillId="0" borderId="0" xfId="3" applyNumberFormat="1" applyFont="1" applyProtection="1">
      <protection locked="0"/>
    </xf>
    <xf numFmtId="5" fontId="17" fillId="0" borderId="5" xfId="2" applyNumberFormat="1" applyFont="1" applyBorder="1" applyAlignment="1" applyProtection="1">
      <protection locked="0"/>
    </xf>
    <xf numFmtId="0" fontId="0" fillId="0" borderId="0" xfId="0" applyAlignment="1">
      <alignment horizontal="center"/>
    </xf>
    <xf numFmtId="165" fontId="17" fillId="0" borderId="0" xfId="2" applyNumberFormat="1" applyFont="1" applyFill="1" applyBorder="1" applyAlignment="1" applyProtection="1">
      <protection locked="0"/>
    </xf>
    <xf numFmtId="166" fontId="17" fillId="0" borderId="0" xfId="2" applyNumberFormat="1" applyFont="1" applyFill="1" applyBorder="1" applyAlignment="1" applyProtection="1">
      <protection locked="0"/>
    </xf>
    <xf numFmtId="3" fontId="18" fillId="0" borderId="1" xfId="3" applyFont="1" applyBorder="1" applyAlignment="1">
      <alignment horizontal="left"/>
    </xf>
    <xf numFmtId="3" fontId="17" fillId="0" borderId="0" xfId="0" applyNumberFormat="1" applyFont="1" applyAlignment="1">
      <alignment horizontal="right"/>
    </xf>
    <xf numFmtId="9" fontId="17" fillId="0" borderId="0" xfId="7" applyFont="1" applyFill="1" applyAlignment="1">
      <alignment horizontal="right"/>
    </xf>
    <xf numFmtId="3" fontId="18" fillId="0" borderId="1" xfId="3" applyFont="1" applyBorder="1" applyAlignment="1">
      <alignment horizontal="center" wrapText="1"/>
    </xf>
    <xf numFmtId="0" fontId="17" fillId="0" borderId="0" xfId="0" applyFont="1"/>
    <xf numFmtId="0" fontId="18" fillId="0" borderId="1" xfId="3" applyNumberFormat="1" applyFont="1" applyBorder="1" applyAlignment="1">
      <alignment horizontal="center"/>
    </xf>
    <xf numFmtId="0" fontId="19" fillId="0" borderId="0" xfId="3" applyNumberFormat="1" applyFont="1" applyAlignment="1">
      <alignment horizontal="left" indent="1"/>
    </xf>
    <xf numFmtId="0" fontId="18" fillId="0" borderId="0" xfId="3" applyNumberFormat="1" applyFont="1" applyAlignment="1">
      <alignment horizontal="center"/>
    </xf>
    <xf numFmtId="0" fontId="19" fillId="0" borderId="0" xfId="3" applyNumberFormat="1" applyFont="1" applyAlignment="1">
      <alignment horizontal="center"/>
    </xf>
    <xf numFmtId="9" fontId="17" fillId="0" borderId="0" xfId="7" applyFont="1" applyFill="1" applyAlignment="1">
      <alignment horizontal="center"/>
    </xf>
    <xf numFmtId="3" fontId="16" fillId="0" borderId="0" xfId="0" applyNumberFormat="1" applyFont="1" applyAlignment="1">
      <alignment horizontal="right"/>
    </xf>
    <xf numFmtId="9" fontId="16" fillId="0" borderId="0" xfId="7" applyFont="1" applyFill="1" applyAlignment="1">
      <alignment horizontal="right"/>
    </xf>
    <xf numFmtId="37" fontId="0" fillId="0" borderId="0" xfId="2" applyNumberFormat="1" applyFont="1" applyAlignment="1">
      <alignment horizontal="right"/>
    </xf>
    <xf numFmtId="37" fontId="0" fillId="0" borderId="0" xfId="2" applyNumberFormat="1" applyFont="1"/>
    <xf numFmtId="37" fontId="0" fillId="0" borderId="0" xfId="2" applyNumberFormat="1" applyFont="1" applyFill="1"/>
    <xf numFmtId="5" fontId="0" fillId="0" borderId="0" xfId="2" applyNumberFormat="1" applyFont="1" applyAlignment="1">
      <alignment horizontal="right"/>
    </xf>
    <xf numFmtId="5" fontId="0" fillId="0" borderId="0" xfId="2" applyNumberFormat="1" applyFont="1"/>
    <xf numFmtId="37" fontId="0" fillId="0" borderId="1" xfId="2" applyNumberFormat="1" applyFont="1" applyBorder="1" applyAlignment="1">
      <alignment horizontal="right"/>
    </xf>
    <xf numFmtId="37" fontId="0" fillId="0" borderId="1" xfId="2" applyNumberFormat="1" applyFont="1" applyFill="1" applyBorder="1"/>
    <xf numFmtId="37" fontId="0" fillId="0" borderId="1" xfId="2" applyNumberFormat="1" applyFont="1" applyBorder="1"/>
    <xf numFmtId="3" fontId="12" fillId="0" borderId="0" xfId="0" applyNumberFormat="1" applyFont="1" applyAlignment="1">
      <alignment horizontal="right"/>
    </xf>
    <xf numFmtId="3" fontId="0" fillId="0" borderId="0" xfId="0" applyNumberFormat="1" applyAlignment="1">
      <alignment horizontal="center"/>
    </xf>
    <xf numFmtId="0" fontId="0" fillId="0" borderId="0" xfId="0" applyAlignment="1">
      <alignment wrapText="1"/>
    </xf>
    <xf numFmtId="3" fontId="0" fillId="0" borderId="0" xfId="0" applyNumberFormat="1"/>
    <xf numFmtId="37" fontId="0" fillId="0" borderId="0" xfId="0" applyNumberFormat="1"/>
    <xf numFmtId="5" fontId="0" fillId="0" borderId="2" xfId="0" applyNumberFormat="1" applyBorder="1"/>
    <xf numFmtId="5" fontId="0" fillId="0" borderId="0" xfId="0" applyNumberFormat="1"/>
    <xf numFmtId="3" fontId="17" fillId="0" borderId="0" xfId="0" applyNumberFormat="1" applyFont="1" applyAlignment="1">
      <alignment vertical="top"/>
    </xf>
    <xf numFmtId="3" fontId="17" fillId="0" borderId="0" xfId="0" applyNumberFormat="1" applyFont="1" applyAlignment="1">
      <alignment horizontal="center" vertical="top"/>
    </xf>
    <xf numFmtId="3" fontId="16" fillId="0" borderId="0" xfId="0" applyNumberFormat="1" applyFont="1" applyAlignment="1">
      <alignment vertical="top"/>
    </xf>
    <xf numFmtId="3" fontId="17" fillId="0" borderId="0" xfId="0" applyNumberFormat="1" applyFont="1" applyAlignment="1">
      <alignment horizontal="left" vertical="top" wrapText="1"/>
    </xf>
    <xf numFmtId="3" fontId="18" fillId="0" borderId="0" xfId="3" applyFont="1" applyAlignment="1">
      <alignment horizontal="center" vertical="top"/>
    </xf>
    <xf numFmtId="3" fontId="18" fillId="0" borderId="0" xfId="3" applyFont="1" applyAlignment="1">
      <alignment horizontal="left" vertical="top" wrapText="1"/>
    </xf>
    <xf numFmtId="0" fontId="0" fillId="0" borderId="0" xfId="0" applyAlignment="1">
      <alignment vertical="top"/>
    </xf>
    <xf numFmtId="3" fontId="16" fillId="0" borderId="0" xfId="3" applyFont="1" applyAlignment="1">
      <alignment horizontal="center"/>
    </xf>
    <xf numFmtId="3" fontId="16" fillId="0" borderId="0" xfId="0" applyNumberFormat="1" applyFont="1" applyAlignment="1">
      <alignment horizontal="center" vertical="top"/>
    </xf>
    <xf numFmtId="3" fontId="18" fillId="0" borderId="0" xfId="0" applyNumberFormat="1" applyFont="1" applyAlignment="1">
      <alignment horizontal="center"/>
    </xf>
    <xf numFmtId="3" fontId="16" fillId="0" borderId="0" xfId="0" applyNumberFormat="1" applyFont="1" applyAlignment="1">
      <alignment horizontal="left" vertical="top" wrapText="1"/>
    </xf>
    <xf numFmtId="3" fontId="16" fillId="0" borderId="0" xfId="0" applyNumberFormat="1" applyFont="1" applyAlignment="1">
      <alignment horizontal="center" vertical="top" wrapText="1"/>
    </xf>
    <xf numFmtId="3" fontId="18" fillId="0" borderId="1" xfId="3" applyFont="1" applyBorder="1" applyAlignment="1">
      <alignment horizontal="center" vertical="top"/>
    </xf>
    <xf numFmtId="3" fontId="18" fillId="0" borderId="0" xfId="3" applyFont="1" applyAlignment="1">
      <alignment vertical="top"/>
    </xf>
    <xf numFmtId="3" fontId="18" fillId="0" borderId="1" xfId="3" applyFont="1" applyBorder="1" applyAlignment="1">
      <alignment horizontal="center" vertical="top" wrapText="1"/>
    </xf>
    <xf numFmtId="3" fontId="20" fillId="0" borderId="0" xfId="3" applyFont="1" applyAlignment="1">
      <alignment horizontal="center" vertical="top"/>
    </xf>
    <xf numFmtId="3" fontId="22" fillId="0" borderId="0" xfId="3" applyFont="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3" fontId="19" fillId="0" borderId="0" xfId="3" applyFont="1" applyAlignment="1">
      <alignment horizontal="center" vertical="top"/>
    </xf>
    <xf numFmtId="0" fontId="0" fillId="0" borderId="0" xfId="0" applyAlignment="1">
      <alignment horizontal="center" vertical="top" wrapText="1"/>
    </xf>
    <xf numFmtId="0" fontId="0" fillId="0" borderId="0" xfId="0" applyAlignment="1">
      <alignment vertical="top" wrapText="1"/>
    </xf>
    <xf numFmtId="3" fontId="19" fillId="0" borderId="1" xfId="3" applyFont="1" applyBorder="1" applyAlignment="1">
      <alignment horizontal="center" vertical="top"/>
    </xf>
    <xf numFmtId="44" fontId="0" fillId="0" borderId="1" xfId="0" applyNumberFormat="1" applyBorder="1" applyAlignment="1">
      <alignment horizontal="left" vertical="top" wrapText="1"/>
    </xf>
    <xf numFmtId="3" fontId="18" fillId="0" borderId="0" xfId="3" applyFont="1" applyAlignment="1">
      <alignment horizontal="right" vertical="top"/>
    </xf>
    <xf numFmtId="3" fontId="18" fillId="0" borderId="0" xfId="3" applyFont="1" applyAlignment="1">
      <alignment horizontal="right" wrapText="1"/>
    </xf>
    <xf numFmtId="3" fontId="22" fillId="0" borderId="1" xfId="3" applyFont="1" applyBorder="1" applyAlignment="1">
      <alignment horizontal="center" vertical="top"/>
    </xf>
    <xf numFmtId="44" fontId="0" fillId="0" borderId="0" xfId="0" applyNumberFormat="1" applyAlignment="1">
      <alignment horizontal="center" vertical="top"/>
    </xf>
    <xf numFmtId="44" fontId="0" fillId="0" borderId="0" xfId="0" applyNumberFormat="1" applyAlignment="1">
      <alignment horizontal="left" vertical="top" wrapText="1"/>
    </xf>
    <xf numFmtId="3" fontId="18" fillId="0" borderId="0" xfId="3" applyFont="1" applyAlignment="1">
      <alignment horizontal="right" vertical="top" wrapText="1"/>
    </xf>
    <xf numFmtId="3" fontId="17" fillId="0" borderId="0" xfId="0" applyNumberFormat="1" applyFont="1" applyAlignment="1">
      <alignment wrapText="1"/>
    </xf>
    <xf numFmtId="3" fontId="18" fillId="0" borderId="0" xfId="3" applyFont="1" applyAlignment="1">
      <alignment wrapText="1"/>
    </xf>
    <xf numFmtId="3" fontId="16" fillId="0" borderId="0" xfId="0" applyNumberFormat="1" applyFont="1" applyAlignment="1">
      <alignment wrapText="1"/>
    </xf>
    <xf numFmtId="3" fontId="16" fillId="0" borderId="0" xfId="0" applyNumberFormat="1" applyFont="1" applyAlignment="1">
      <alignment horizontal="center" wrapText="1"/>
    </xf>
    <xf numFmtId="3" fontId="18" fillId="0" borderId="0" xfId="3" applyFont="1" applyAlignment="1">
      <alignment horizontal="left" wrapText="1"/>
    </xf>
    <xf numFmtId="37" fontId="17" fillId="0" borderId="0" xfId="2" applyNumberFormat="1" applyFont="1" applyFill="1" applyBorder="1" applyAlignment="1" applyProtection="1">
      <protection locked="0"/>
    </xf>
    <xf numFmtId="3" fontId="19" fillId="0" borderId="0" xfId="3" applyFont="1" applyAlignment="1">
      <alignment horizontal="left" wrapText="1"/>
    </xf>
    <xf numFmtId="3" fontId="19" fillId="0" borderId="1" xfId="3" applyFont="1" applyBorder="1" applyAlignment="1">
      <alignment horizontal="left" wrapText="1"/>
    </xf>
    <xf numFmtId="3" fontId="17" fillId="0" borderId="1" xfId="0" applyNumberFormat="1" applyFont="1" applyBorder="1"/>
    <xf numFmtId="3" fontId="19" fillId="0" borderId="1" xfId="3" applyFont="1" applyBorder="1" applyAlignment="1">
      <alignment horizontal="center"/>
    </xf>
    <xf numFmtId="3" fontId="18" fillId="0" borderId="1" xfId="3" applyFont="1" applyBorder="1" applyAlignment="1">
      <alignment horizontal="left" wrapText="1"/>
    </xf>
    <xf numFmtId="37" fontId="16" fillId="0" borderId="0" xfId="2" applyNumberFormat="1" applyFont="1" applyFill="1" applyBorder="1" applyAlignment="1" applyProtection="1">
      <protection locked="0"/>
    </xf>
    <xf numFmtId="37" fontId="18" fillId="0" borderId="0" xfId="3" applyNumberFormat="1" applyFont="1"/>
    <xf numFmtId="3" fontId="16" fillId="0" borderId="0" xfId="0" applyNumberFormat="1" applyFont="1" applyAlignment="1">
      <alignment horizontal="left" wrapText="1"/>
    </xf>
    <xf numFmtId="3" fontId="17" fillId="0" borderId="1" xfId="0" applyNumberFormat="1" applyFont="1" applyBorder="1" applyAlignment="1">
      <alignment wrapText="1"/>
    </xf>
    <xf numFmtId="37" fontId="19" fillId="0" borderId="1" xfId="3" applyNumberFormat="1" applyFont="1" applyBorder="1"/>
    <xf numFmtId="37" fontId="17" fillId="0" borderId="1" xfId="0" applyNumberFormat="1" applyFont="1" applyBorder="1"/>
    <xf numFmtId="37" fontId="16" fillId="0" borderId="0" xfId="0" applyNumberFormat="1" applyFont="1"/>
    <xf numFmtId="3" fontId="17" fillId="0" borderId="1" xfId="0" applyNumberFormat="1" applyFont="1" applyBorder="1" applyAlignment="1">
      <alignment horizontal="left"/>
    </xf>
    <xf numFmtId="3" fontId="16" fillId="0" borderId="1" xfId="0" applyNumberFormat="1" applyFont="1" applyBorder="1" applyAlignment="1">
      <alignment wrapText="1"/>
    </xf>
    <xf numFmtId="0" fontId="17" fillId="0" borderId="1" xfId="0" applyFont="1" applyBorder="1"/>
    <xf numFmtId="37" fontId="16" fillId="0" borderId="4" xfId="0" applyNumberFormat="1" applyFont="1" applyBorder="1"/>
    <xf numFmtId="0" fontId="16" fillId="0" borderId="0" xfId="0" applyFont="1" applyAlignment="1">
      <alignment horizontal="center" wrapText="1"/>
    </xf>
    <xf numFmtId="0" fontId="16" fillId="0" borderId="0" xfId="0" applyFont="1" applyAlignment="1">
      <alignment horizontal="center"/>
    </xf>
    <xf numFmtId="41" fontId="19" fillId="0" borderId="1" xfId="2" applyNumberFormat="1" applyFont="1" applyFill="1" applyBorder="1" applyAlignment="1"/>
    <xf numFmtId="41" fontId="19" fillId="0" borderId="0" xfId="2" applyNumberFormat="1" applyFont="1" applyFill="1" applyBorder="1" applyAlignment="1"/>
    <xf numFmtId="5" fontId="17" fillId="0" borderId="6" xfId="2" applyNumberFormat="1" applyFont="1" applyBorder="1" applyAlignment="1" applyProtection="1">
      <protection locked="0"/>
    </xf>
    <xf numFmtId="37" fontId="19" fillId="0" borderId="0" xfId="2" applyNumberFormat="1" applyFont="1" applyBorder="1" applyAlignment="1"/>
    <xf numFmtId="37" fontId="19" fillId="0" borderId="1" xfId="2" applyNumberFormat="1" applyFont="1" applyBorder="1" applyAlignment="1"/>
    <xf numFmtId="5" fontId="16" fillId="0" borderId="2" xfId="0" applyNumberFormat="1" applyFont="1" applyBorder="1"/>
    <xf numFmtId="5" fontId="0" fillId="0" borderId="0" xfId="2" applyNumberFormat="1" applyFont="1" applyFill="1" applyAlignment="1">
      <alignment vertical="top"/>
    </xf>
    <xf numFmtId="5" fontId="0" fillId="0" borderId="0" xfId="2" applyNumberFormat="1" applyFont="1" applyAlignment="1">
      <alignment vertical="top"/>
    </xf>
    <xf numFmtId="37" fontId="0" fillId="0" borderId="0" xfId="1" applyNumberFormat="1" applyFont="1" applyFill="1" applyAlignment="1">
      <alignment vertical="top"/>
    </xf>
    <xf numFmtId="37" fontId="0" fillId="0" borderId="0" xfId="1" applyNumberFormat="1" applyFont="1" applyAlignment="1">
      <alignment vertical="top"/>
    </xf>
    <xf numFmtId="37" fontId="0" fillId="0" borderId="1" xfId="1" applyNumberFormat="1" applyFont="1" applyFill="1" applyBorder="1" applyAlignment="1">
      <alignment vertical="top"/>
    </xf>
    <xf numFmtId="37" fontId="0" fillId="0" borderId="1" xfId="1" applyNumberFormat="1" applyFont="1" applyBorder="1" applyAlignment="1">
      <alignment vertical="top"/>
    </xf>
    <xf numFmtId="37" fontId="8" fillId="0" borderId="6" xfId="1" applyNumberFormat="1" applyFont="1" applyBorder="1" applyAlignment="1"/>
    <xf numFmtId="37" fontId="0" fillId="0" borderId="0" xfId="2" applyNumberFormat="1" applyFont="1" applyAlignment="1">
      <alignment vertical="top"/>
    </xf>
    <xf numFmtId="37" fontId="0" fillId="0" borderId="0" xfId="0" applyNumberFormat="1" applyAlignment="1">
      <alignment vertical="top"/>
    </xf>
    <xf numFmtId="37" fontId="0" fillId="0" borderId="1" xfId="2" applyNumberFormat="1" applyFont="1" applyBorder="1" applyAlignment="1">
      <alignment vertical="top"/>
    </xf>
    <xf numFmtId="37" fontId="0" fillId="0" borderId="1" xfId="0" applyNumberFormat="1" applyBorder="1" applyAlignment="1">
      <alignment vertical="top"/>
    </xf>
    <xf numFmtId="37" fontId="8" fillId="0" borderId="6" xfId="0" applyNumberFormat="1" applyFont="1" applyBorder="1"/>
    <xf numFmtId="37" fontId="8" fillId="0" borderId="0" xfId="0" applyNumberFormat="1" applyFont="1" applyAlignment="1">
      <alignment vertical="top"/>
    </xf>
    <xf numFmtId="37" fontId="8" fillId="0" borderId="0" xfId="0" applyNumberFormat="1" applyFont="1"/>
    <xf numFmtId="37" fontId="8" fillId="0" borderId="2" xfId="0" applyNumberFormat="1" applyFont="1" applyBorder="1"/>
    <xf numFmtId="5" fontId="8" fillId="0" borderId="2" xfId="0" applyNumberFormat="1" applyFont="1" applyBorder="1"/>
    <xf numFmtId="165" fontId="0" fillId="0" borderId="0" xfId="2" applyNumberFormat="1" applyFont="1" applyFill="1"/>
    <xf numFmtId="0" fontId="0" fillId="0" borderId="1" xfId="0" applyBorder="1" applyAlignment="1">
      <alignment vertical="top" wrapText="1"/>
    </xf>
    <xf numFmtId="5" fontId="0" fillId="0" borderId="0" xfId="0" applyNumberFormat="1" applyAlignment="1">
      <alignment vertical="top"/>
    </xf>
    <xf numFmtId="5" fontId="17" fillId="0" borderId="0" xfId="7" applyNumberFormat="1" applyFont="1" applyFill="1" applyBorder="1" applyAlignment="1" applyProtection="1">
      <protection locked="0"/>
    </xf>
    <xf numFmtId="3" fontId="19" fillId="0" borderId="0" xfId="3" quotePrefix="1" applyFont="1" applyAlignment="1">
      <alignment horizontal="center"/>
    </xf>
    <xf numFmtId="3" fontId="17" fillId="0" borderId="0" xfId="0" applyNumberFormat="1" applyFont="1" applyAlignment="1">
      <alignment vertical="top" wrapText="1"/>
    </xf>
    <xf numFmtId="3" fontId="18" fillId="0" borderId="0" xfId="3" applyFont="1" applyAlignment="1">
      <alignment horizontal="center" vertical="top" wrapText="1"/>
    </xf>
    <xf numFmtId="3" fontId="16" fillId="0" borderId="0" xfId="0" applyNumberFormat="1" applyFont="1" applyAlignment="1">
      <alignment vertical="top" wrapText="1"/>
    </xf>
    <xf numFmtId="3" fontId="20" fillId="0" borderId="0" xfId="3" applyFont="1" applyAlignment="1">
      <alignment vertical="top" wrapText="1"/>
    </xf>
    <xf numFmtId="3" fontId="18" fillId="0" borderId="1" xfId="3" applyFont="1" applyBorder="1" applyAlignment="1">
      <alignment vertical="top" wrapText="1"/>
    </xf>
    <xf numFmtId="3" fontId="19" fillId="0" borderId="0" xfId="3" applyFont="1" applyAlignment="1">
      <alignment horizontal="left" vertical="top" wrapText="1"/>
    </xf>
    <xf numFmtId="3" fontId="18" fillId="0" borderId="1" xfId="3" applyFont="1" applyBorder="1" applyAlignment="1">
      <alignment horizontal="left" vertical="top" wrapText="1"/>
    </xf>
    <xf numFmtId="3" fontId="22" fillId="0" borderId="1" xfId="3" applyFont="1" applyBorder="1" applyAlignment="1">
      <alignment vertical="top" wrapText="1"/>
    </xf>
    <xf numFmtId="3" fontId="18" fillId="0" borderId="0" xfId="3" applyFont="1" applyAlignment="1">
      <alignment vertical="top" wrapText="1"/>
    </xf>
    <xf numFmtId="3" fontId="19" fillId="0" borderId="1" xfId="3" applyFont="1" applyBorder="1" applyAlignment="1">
      <alignment horizontal="left" vertical="top" wrapText="1"/>
    </xf>
    <xf numFmtId="3" fontId="19" fillId="0" borderId="0" xfId="3" applyFont="1" applyAlignment="1">
      <alignment vertical="top" wrapText="1"/>
    </xf>
    <xf numFmtId="3" fontId="20" fillId="0" borderId="0" xfId="3" applyFont="1" applyAlignment="1">
      <alignment horizontal="left" vertical="top" wrapText="1"/>
    </xf>
    <xf numFmtId="3" fontId="19" fillId="0" borderId="0" xfId="3" applyFont="1" applyAlignment="1">
      <alignment horizontal="right" vertical="top" wrapText="1"/>
    </xf>
    <xf numFmtId="168" fontId="18" fillId="0" borderId="1" xfId="3" applyNumberFormat="1" applyFont="1" applyBorder="1" applyAlignment="1">
      <alignment horizontal="center"/>
    </xf>
    <xf numFmtId="168" fontId="18" fillId="0" borderId="0" xfId="3" applyNumberFormat="1" applyFont="1" applyAlignment="1">
      <alignment horizontal="center"/>
    </xf>
    <xf numFmtId="37" fontId="0" fillId="0" borderId="0" xfId="1" applyNumberFormat="1" applyFont="1"/>
    <xf numFmtId="37" fontId="0" fillId="0" borderId="0" xfId="1" applyNumberFormat="1" applyFont="1" applyBorder="1"/>
    <xf numFmtId="37" fontId="0" fillId="0" borderId="1" xfId="1" applyNumberFormat="1" applyFont="1" applyBorder="1"/>
    <xf numFmtId="37" fontId="0" fillId="0" borderId="0" xfId="1" applyNumberFormat="1" applyFont="1" applyFill="1"/>
    <xf numFmtId="0" fontId="19" fillId="0" borderId="1" xfId="3" applyNumberFormat="1" applyFont="1" applyBorder="1" applyAlignment="1">
      <alignment horizontal="center"/>
    </xf>
    <xf numFmtId="3" fontId="19" fillId="0" borderId="1" xfId="3" applyFont="1" applyBorder="1" applyAlignment="1">
      <alignment horizontal="left"/>
    </xf>
    <xf numFmtId="166" fontId="17" fillId="0" borderId="0" xfId="1" applyNumberFormat="1" applyFont="1" applyFill="1" applyBorder="1" applyAlignment="1" applyProtection="1">
      <protection locked="0"/>
    </xf>
    <xf numFmtId="166" fontId="17" fillId="0" borderId="1" xfId="2" applyNumberFormat="1" applyFont="1" applyFill="1" applyBorder="1" applyAlignment="1" applyProtection="1">
      <protection locked="0"/>
    </xf>
    <xf numFmtId="166" fontId="17" fillId="0" borderId="5" xfId="2" applyNumberFormat="1" applyFont="1" applyFill="1" applyBorder="1" applyAlignment="1" applyProtection="1">
      <protection locked="0"/>
    </xf>
    <xf numFmtId="166" fontId="0" fillId="0" borderId="0" xfId="1" applyNumberFormat="1" applyFont="1"/>
    <xf numFmtId="10" fontId="0" fillId="0" borderId="0" xfId="7" applyNumberFormat="1" applyFont="1"/>
    <xf numFmtId="10" fontId="0" fillId="0" borderId="0" xfId="0" applyNumberFormat="1"/>
    <xf numFmtId="166" fontId="17" fillId="0" borderId="0" xfId="1" applyNumberFormat="1" applyFont="1" applyFill="1"/>
    <xf numFmtId="0" fontId="11" fillId="0" borderId="0" xfId="0" applyFont="1" applyAlignment="1">
      <alignment vertical="center"/>
    </xf>
    <xf numFmtId="0" fontId="17" fillId="0" borderId="0" xfId="0" applyFont="1" applyAlignment="1">
      <alignment vertical="top" wrapText="1"/>
    </xf>
    <xf numFmtId="0" fontId="0" fillId="0" borderId="0" xfId="0" applyAlignment="1">
      <alignment horizontal="left" vertical="center" wrapText="1"/>
    </xf>
    <xf numFmtId="9" fontId="17" fillId="0" borderId="0" xfId="7" applyFont="1"/>
    <xf numFmtId="169" fontId="17" fillId="0" borderId="0" xfId="7" applyNumberFormat="1" applyFont="1"/>
    <xf numFmtId="169" fontId="19" fillId="0" borderId="0" xfId="7" applyNumberFormat="1" applyFont="1"/>
    <xf numFmtId="37" fontId="17" fillId="0" borderId="1" xfId="2" applyNumberFormat="1" applyFont="1" applyFill="1" applyBorder="1" applyAlignment="1"/>
    <xf numFmtId="44" fontId="0" fillId="0" borderId="1" xfId="0" applyNumberFormat="1" applyBorder="1" applyAlignment="1">
      <alignment horizontal="center" vertical="top" wrapText="1"/>
    </xf>
    <xf numFmtId="3" fontId="17" fillId="0" borderId="0" xfId="0" quotePrefix="1" applyNumberFormat="1" applyFont="1" applyAlignment="1">
      <alignment horizontal="left"/>
    </xf>
    <xf numFmtId="3" fontId="18" fillId="0" borderId="0" xfId="3" quotePrefix="1" applyFont="1" applyAlignment="1">
      <alignment horizontal="left"/>
    </xf>
    <xf numFmtId="37" fontId="17" fillId="0" borderId="1" xfId="2" applyNumberFormat="1" applyFont="1" applyFill="1" applyBorder="1" applyAlignment="1" applyProtection="1">
      <protection locked="0"/>
    </xf>
    <xf numFmtId="7" fontId="0" fillId="0" borderId="0" xfId="2" applyNumberFormat="1" applyFont="1"/>
    <xf numFmtId="39" fontId="17" fillId="0" borderId="0" xfId="0" applyNumberFormat="1" applyFont="1"/>
    <xf numFmtId="39" fontId="17" fillId="0" borderId="1" xfId="0" applyNumberFormat="1" applyFont="1" applyBorder="1"/>
    <xf numFmtId="4" fontId="17" fillId="0" borderId="0" xfId="0" applyNumberFormat="1" applyFont="1"/>
    <xf numFmtId="39" fontId="17" fillId="0" borderId="1" xfId="1" applyNumberFormat="1" applyFont="1" applyBorder="1"/>
    <xf numFmtId="0" fontId="16" fillId="0" borderId="0" xfId="0" applyFont="1"/>
    <xf numFmtId="0" fontId="8" fillId="0" borderId="0" xfId="0" applyFont="1" applyAlignment="1">
      <alignment horizontal="center"/>
    </xf>
    <xf numFmtId="166" fontId="17" fillId="0" borderId="0" xfId="2" applyNumberFormat="1" applyFont="1" applyFill="1" applyAlignment="1" applyProtection="1">
      <protection locked="0"/>
    </xf>
    <xf numFmtId="37" fontId="16" fillId="0" borderId="0" xfId="3" applyNumberFormat="1" applyFont="1" applyAlignment="1" applyProtection="1">
      <alignment horizontal="center"/>
      <protection locked="0"/>
    </xf>
    <xf numFmtId="0" fontId="28" fillId="0" borderId="0" xfId="0" applyFont="1"/>
    <xf numFmtId="166" fontId="17" fillId="0" borderId="0" xfId="1" applyNumberFormat="1" applyFont="1" applyFill="1" applyAlignment="1">
      <alignment horizontal="right"/>
    </xf>
    <xf numFmtId="37" fontId="17" fillId="0" borderId="0" xfId="0" applyNumberFormat="1" applyFont="1" applyAlignment="1">
      <alignment horizontal="right"/>
    </xf>
    <xf numFmtId="37" fontId="16" fillId="0" borderId="0" xfId="0" applyNumberFormat="1" applyFont="1" applyAlignment="1">
      <alignment horizontal="right"/>
    </xf>
    <xf numFmtId="167" fontId="17" fillId="0" borderId="0" xfId="7" applyNumberFormat="1" applyFont="1" applyFill="1" applyAlignment="1">
      <alignment horizontal="right"/>
    </xf>
    <xf numFmtId="5" fontId="16" fillId="0" borderId="0" xfId="7" applyNumberFormat="1" applyFont="1" applyFill="1" applyAlignment="1">
      <alignment horizontal="center"/>
    </xf>
    <xf numFmtId="10" fontId="17" fillId="0" borderId="0" xfId="7" applyNumberFormat="1" applyFont="1" applyFill="1" applyAlignment="1">
      <alignment horizontal="right"/>
    </xf>
    <xf numFmtId="0" fontId="28" fillId="0" borderId="0" xfId="0" applyFont="1" applyAlignment="1">
      <alignment horizontal="left"/>
    </xf>
    <xf numFmtId="0" fontId="17" fillId="0" borderId="0" xfId="0" applyFont="1" applyAlignment="1">
      <alignment horizontal="left" indent="1"/>
    </xf>
    <xf numFmtId="43" fontId="17" fillId="0" borderId="0" xfId="1" applyFont="1" applyFill="1" applyAlignment="1">
      <alignment horizontal="right"/>
    </xf>
    <xf numFmtId="166" fontId="17" fillId="0" borderId="7" xfId="1" applyNumberFormat="1" applyFont="1" applyFill="1" applyBorder="1"/>
    <xf numFmtId="166" fontId="17" fillId="0" borderId="8" xfId="1" applyNumberFormat="1" applyFont="1" applyFill="1" applyBorder="1"/>
    <xf numFmtId="166" fontId="17" fillId="0" borderId="9" xfId="1" applyNumberFormat="1" applyFont="1" applyFill="1" applyBorder="1"/>
    <xf numFmtId="0" fontId="17" fillId="0" borderId="0" xfId="8" applyFont="1"/>
    <xf numFmtId="43" fontId="17" fillId="0" borderId="0" xfId="3" applyNumberFormat="1" applyFont="1" applyAlignment="1">
      <alignment horizontal="left"/>
    </xf>
    <xf numFmtId="168" fontId="17" fillId="0" borderId="0" xfId="0" applyNumberFormat="1" applyFont="1"/>
    <xf numFmtId="3" fontId="16" fillId="0" borderId="0" xfId="3" applyFont="1"/>
    <xf numFmtId="0" fontId="16" fillId="0" borderId="0" xfId="3" applyNumberFormat="1" applyFont="1"/>
    <xf numFmtId="3" fontId="16" fillId="0" borderId="0" xfId="3" quotePrefix="1" applyFont="1" applyAlignment="1">
      <alignment horizontal="center"/>
    </xf>
    <xf numFmtId="3" fontId="16" fillId="0" borderId="1" xfId="3" applyFont="1" applyBorder="1" applyAlignment="1">
      <alignment horizontal="center"/>
    </xf>
    <xf numFmtId="0" fontId="16" fillId="0" borderId="1" xfId="3" applyNumberFormat="1" applyFont="1" applyBorder="1" applyAlignment="1">
      <alignment horizontal="center"/>
    </xf>
    <xf numFmtId="168" fontId="16" fillId="0" borderId="1" xfId="3" applyNumberFormat="1" applyFont="1" applyBorder="1" applyAlignment="1">
      <alignment horizontal="center"/>
    </xf>
    <xf numFmtId="0" fontId="16" fillId="0" borderId="1" xfId="0" applyFont="1" applyBorder="1" applyAlignment="1">
      <alignment horizontal="center"/>
    </xf>
    <xf numFmtId="3" fontId="21" fillId="0" borderId="0" xfId="3" applyFont="1" applyAlignment="1">
      <alignment horizontal="center"/>
    </xf>
    <xf numFmtId="0" fontId="21" fillId="0" borderId="0" xfId="3" applyNumberFormat="1" applyFont="1"/>
    <xf numFmtId="3" fontId="17" fillId="0" borderId="0" xfId="3" applyFont="1" applyAlignment="1">
      <alignment horizontal="center"/>
    </xf>
    <xf numFmtId="0" fontId="17" fillId="0" borderId="0" xfId="3" applyNumberFormat="1" applyFont="1" applyAlignment="1">
      <alignment horizontal="left" indent="1"/>
    </xf>
    <xf numFmtId="37" fontId="17" fillId="0" borderId="0" xfId="3" applyNumberFormat="1" applyFont="1" applyAlignment="1">
      <alignment horizontal="right"/>
    </xf>
    <xf numFmtId="166" fontId="17" fillId="0" borderId="0" xfId="2" applyNumberFormat="1" applyFont="1" applyFill="1" applyBorder="1" applyAlignment="1"/>
    <xf numFmtId="44" fontId="17" fillId="0" borderId="0" xfId="0" applyNumberFormat="1" applyFont="1"/>
    <xf numFmtId="166" fontId="17" fillId="0" borderId="0" xfId="3" applyNumberFormat="1" applyFont="1"/>
    <xf numFmtId="0" fontId="26" fillId="0" borderId="0" xfId="3" applyNumberFormat="1" applyFont="1"/>
    <xf numFmtId="166" fontId="17" fillId="0" borderId="0" xfId="2" quotePrefix="1" applyNumberFormat="1" applyFont="1" applyFill="1" applyBorder="1" applyAlignment="1">
      <alignment horizontal="left"/>
    </xf>
    <xf numFmtId="166" fontId="17" fillId="0" borderId="1" xfId="2" applyNumberFormat="1" applyFont="1" applyFill="1" applyBorder="1" applyAlignment="1"/>
    <xf numFmtId="0" fontId="16" fillId="0" borderId="0" xfId="3" applyNumberFormat="1" applyFont="1" applyAlignment="1">
      <alignment horizontal="left"/>
    </xf>
    <xf numFmtId="0" fontId="17" fillId="0" borderId="0" xfId="3" applyNumberFormat="1" applyFont="1"/>
    <xf numFmtId="166" fontId="17" fillId="0" borderId="0" xfId="2" applyNumberFormat="1" applyFont="1" applyFill="1" applyAlignment="1"/>
    <xf numFmtId="3" fontId="17" fillId="0" borderId="0" xfId="3" applyFont="1" applyAlignment="1">
      <alignment horizontal="left"/>
    </xf>
    <xf numFmtId="166" fontId="17" fillId="0" borderId="0" xfId="1" applyNumberFormat="1" applyFont="1" applyFill="1" applyBorder="1" applyAlignment="1"/>
    <xf numFmtId="0" fontId="17" fillId="0" borderId="0" xfId="3" applyNumberFormat="1" applyFont="1" applyAlignment="1">
      <alignment horizontal="left" indent="3"/>
    </xf>
    <xf numFmtId="166" fontId="17" fillId="0" borderId="0" xfId="0" applyNumberFormat="1" applyFont="1"/>
    <xf numFmtId="166" fontId="17" fillId="0" borderId="0" xfId="3" applyNumberFormat="1" applyFont="1" applyProtection="1">
      <protection locked="0"/>
    </xf>
    <xf numFmtId="3" fontId="16" fillId="0" borderId="0" xfId="3" applyFont="1" applyAlignment="1">
      <alignment horizontal="left"/>
    </xf>
    <xf numFmtId="0" fontId="16" fillId="0" borderId="0" xfId="3" applyNumberFormat="1" applyFont="1" applyAlignment="1">
      <alignment horizontal="center"/>
    </xf>
    <xf numFmtId="0" fontId="17" fillId="0" borderId="0" xfId="0" applyFont="1" applyAlignment="1">
      <alignment horizontal="center"/>
    </xf>
    <xf numFmtId="3" fontId="16" fillId="0" borderId="1" xfId="3" applyFont="1" applyBorder="1" applyAlignment="1">
      <alignment horizontal="left"/>
    </xf>
    <xf numFmtId="0" fontId="16" fillId="0" borderId="1" xfId="3" applyNumberFormat="1" applyFont="1" applyBorder="1" applyAlignment="1">
      <alignment horizontal="left"/>
    </xf>
    <xf numFmtId="0" fontId="17" fillId="0" borderId="0" xfId="3" applyNumberFormat="1" applyFont="1" applyAlignment="1">
      <alignment horizontal="left"/>
    </xf>
    <xf numFmtId="166" fontId="16" fillId="0" borderId="0" xfId="1" applyNumberFormat="1" applyFont="1" applyFill="1" applyAlignment="1">
      <alignment horizontal="left"/>
    </xf>
    <xf numFmtId="166" fontId="17" fillId="0" borderId="0" xfId="1" applyNumberFormat="1" applyFont="1" applyFill="1" applyAlignment="1">
      <alignment horizontal="left"/>
    </xf>
    <xf numFmtId="0" fontId="17" fillId="0" borderId="0" xfId="0" applyFont="1" applyAlignment="1">
      <alignment horizontal="left"/>
    </xf>
    <xf numFmtId="0" fontId="17" fillId="0" borderId="0" xfId="0" applyFont="1" applyAlignment="1">
      <alignment horizontal="right"/>
    </xf>
    <xf numFmtId="0" fontId="16" fillId="0" borderId="0" xfId="0" applyFont="1" applyAlignment="1">
      <alignment horizontal="right"/>
    </xf>
    <xf numFmtId="9" fontId="17" fillId="0" borderId="0" xfId="7" applyFont="1" applyFill="1" applyBorder="1" applyAlignment="1">
      <alignment horizontal="right"/>
    </xf>
    <xf numFmtId="3" fontId="17" fillId="0" borderId="0" xfId="3" quotePrefix="1" applyFont="1" applyAlignment="1">
      <alignment horizontal="left"/>
    </xf>
    <xf numFmtId="9" fontId="17" fillId="0" borderId="0" xfId="7" applyFont="1" applyFill="1"/>
    <xf numFmtId="42" fontId="17" fillId="0" borderId="0" xfId="0" applyNumberFormat="1" applyFont="1" applyAlignment="1">
      <alignment horizontal="left"/>
    </xf>
    <xf numFmtId="165" fontId="17" fillId="0" borderId="0" xfId="2" applyNumberFormat="1" applyFont="1" applyFill="1"/>
    <xf numFmtId="3" fontId="16" fillId="0" borderId="0" xfId="3" applyFont="1" applyAlignment="1">
      <alignment horizontal="center" wrapText="1"/>
    </xf>
    <xf numFmtId="3" fontId="16" fillId="0" borderId="0" xfId="3" applyFont="1" applyAlignment="1">
      <alignment horizontal="left" wrapText="1"/>
    </xf>
    <xf numFmtId="10" fontId="17" fillId="0" borderId="0" xfId="7" applyNumberFormat="1" applyFont="1" applyFill="1"/>
    <xf numFmtId="37" fontId="17" fillId="0" borderId="0" xfId="2" applyNumberFormat="1" applyFont="1" applyFill="1" applyBorder="1" applyAlignment="1">
      <alignment horizontal="right"/>
    </xf>
    <xf numFmtId="10" fontId="17" fillId="0" borderId="0" xfId="0" applyNumberFormat="1" applyFont="1"/>
    <xf numFmtId="37" fontId="16" fillId="0" borderId="0" xfId="3" applyNumberFormat="1" applyFont="1" applyAlignment="1">
      <alignment horizontal="left"/>
    </xf>
    <xf numFmtId="0" fontId="17" fillId="0" borderId="0" xfId="3" applyNumberFormat="1" applyFont="1" applyAlignment="1">
      <alignment horizontal="center"/>
    </xf>
    <xf numFmtId="14" fontId="18" fillId="0" borderId="1" xfId="3" applyNumberFormat="1" applyFont="1" applyBorder="1" applyAlignment="1">
      <alignment horizontal="center"/>
    </xf>
    <xf numFmtId="165" fontId="16" fillId="0" borderId="0" xfId="2" applyNumberFormat="1" applyFont="1" applyFill="1" applyBorder="1" applyAlignment="1" applyProtection="1">
      <protection locked="0"/>
    </xf>
    <xf numFmtId="42" fontId="0" fillId="0" borderId="0" xfId="0" applyNumberFormat="1"/>
    <xf numFmtId="42" fontId="0" fillId="0" borderId="1" xfId="0" applyNumberFormat="1" applyBorder="1"/>
    <xf numFmtId="0" fontId="0" fillId="0" borderId="1" xfId="0" applyBorder="1" applyAlignment="1">
      <alignment horizontal="center"/>
    </xf>
    <xf numFmtId="3" fontId="18" fillId="0" borderId="0" xfId="3" applyFont="1" applyAlignment="1">
      <alignment horizontal="left" indent="1"/>
    </xf>
    <xf numFmtId="37" fontId="0" fillId="0" borderId="5" xfId="0" applyNumberFormat="1" applyBorder="1"/>
    <xf numFmtId="37" fontId="0" fillId="0" borderId="6" xfId="0" applyNumberFormat="1" applyBorder="1"/>
    <xf numFmtId="0" fontId="29" fillId="0" borderId="1" xfId="0" applyFont="1" applyBorder="1" applyAlignment="1">
      <alignment horizontal="center"/>
    </xf>
    <xf numFmtId="5" fontId="0" fillId="0" borderId="0" xfId="1" applyNumberFormat="1" applyFont="1" applyFill="1"/>
    <xf numFmtId="37" fontId="0" fillId="0" borderId="1" xfId="1" applyNumberFormat="1" applyFont="1" applyFill="1" applyBorder="1"/>
    <xf numFmtId="5" fontId="17" fillId="0" borderId="1" xfId="2" applyNumberFormat="1" applyFont="1" applyFill="1" applyBorder="1" applyAlignment="1" applyProtection="1">
      <protection locked="0"/>
    </xf>
    <xf numFmtId="42" fontId="0" fillId="0" borderId="5" xfId="0" applyNumberFormat="1" applyBorder="1"/>
    <xf numFmtId="165" fontId="23" fillId="0" borderId="0" xfId="2" applyNumberFormat="1" applyFont="1" applyFill="1" applyAlignment="1" applyProtection="1">
      <protection locked="0"/>
    </xf>
    <xf numFmtId="165" fontId="19" fillId="0" borderId="0" xfId="2" applyNumberFormat="1" applyFont="1" applyFill="1" applyAlignment="1"/>
    <xf numFmtId="165" fontId="19" fillId="0" borderId="0" xfId="2" applyNumberFormat="1" applyFont="1" applyFill="1" applyAlignment="1">
      <alignment horizontal="right"/>
    </xf>
    <xf numFmtId="44" fontId="19" fillId="0" borderId="0" xfId="2" applyFont="1" applyFill="1" applyAlignment="1">
      <alignment horizontal="right"/>
    </xf>
    <xf numFmtId="5" fontId="17" fillId="0" borderId="5" xfId="2" applyNumberFormat="1" applyFont="1" applyFill="1" applyBorder="1" applyAlignment="1" applyProtection="1">
      <protection locked="0"/>
    </xf>
    <xf numFmtId="42" fontId="17" fillId="0" borderId="0" xfId="2" applyNumberFormat="1" applyFont="1" applyFill="1" applyBorder="1" applyAlignment="1" applyProtection="1">
      <protection locked="0"/>
    </xf>
    <xf numFmtId="5" fontId="17" fillId="0" borderId="2" xfId="2" applyNumberFormat="1" applyFont="1" applyFill="1" applyBorder="1" applyAlignment="1" applyProtection="1">
      <protection locked="0"/>
    </xf>
    <xf numFmtId="165" fontId="19" fillId="0" borderId="0" xfId="2" applyNumberFormat="1" applyFont="1" applyFill="1" applyBorder="1" applyAlignment="1"/>
    <xf numFmtId="42" fontId="17" fillId="0" borderId="2" xfId="2" applyNumberFormat="1" applyFont="1" applyFill="1" applyBorder="1" applyAlignment="1" applyProtection="1">
      <protection locked="0"/>
    </xf>
    <xf numFmtId="0" fontId="26" fillId="0" borderId="0" xfId="4" applyFont="1"/>
    <xf numFmtId="0" fontId="16" fillId="0" borderId="0" xfId="4" applyFont="1"/>
    <xf numFmtId="0" fontId="27" fillId="0" borderId="0" xfId="4" applyFont="1"/>
    <xf numFmtId="0" fontId="17" fillId="0" borderId="0" xfId="4" applyFont="1"/>
    <xf numFmtId="0" fontId="16" fillId="0" borderId="0" xfId="4" applyFont="1" applyAlignment="1">
      <alignment horizontal="left"/>
    </xf>
    <xf numFmtId="0" fontId="16" fillId="0" borderId="0" xfId="4" applyFont="1" applyAlignment="1">
      <alignment horizontal="right"/>
    </xf>
    <xf numFmtId="42" fontId="17" fillId="0" borderId="0" xfId="0" applyNumberFormat="1" applyFont="1"/>
    <xf numFmtId="41" fontId="17" fillId="0" borderId="0" xfId="0" applyNumberFormat="1" applyFont="1"/>
    <xf numFmtId="42" fontId="17" fillId="0" borderId="1" xfId="0" applyNumberFormat="1" applyFont="1" applyBorder="1"/>
    <xf numFmtId="0" fontId="17" fillId="0" borderId="1" xfId="0" applyFont="1" applyBorder="1" applyAlignment="1">
      <alignment horizontal="center"/>
    </xf>
    <xf numFmtId="41" fontId="17" fillId="0" borderId="1" xfId="0" applyNumberFormat="1" applyFont="1" applyBorder="1"/>
    <xf numFmtId="42" fontId="16" fillId="0" borderId="0" xfId="0" applyNumberFormat="1" applyFont="1"/>
    <xf numFmtId="3" fontId="21" fillId="0" borderId="0" xfId="3" applyFont="1"/>
    <xf numFmtId="3" fontId="17" fillId="0" borderId="0" xfId="3" applyFont="1" applyAlignment="1">
      <alignment horizontal="left" indent="1"/>
    </xf>
    <xf numFmtId="41" fontId="17" fillId="0" borderId="1" xfId="2" applyNumberFormat="1" applyFont="1" applyFill="1" applyBorder="1" applyAlignment="1"/>
    <xf numFmtId="37" fontId="17" fillId="0" borderId="3" xfId="3" applyNumberFormat="1" applyFont="1" applyBorder="1"/>
    <xf numFmtId="3" fontId="26" fillId="0" borderId="0" xfId="3" applyFont="1"/>
    <xf numFmtId="37" fontId="17" fillId="0" borderId="0" xfId="3" applyNumberFormat="1" applyFont="1"/>
    <xf numFmtId="5" fontId="17" fillId="0" borderId="0" xfId="2" applyNumberFormat="1" applyFont="1" applyFill="1" applyBorder="1" applyAlignment="1"/>
    <xf numFmtId="41" fontId="17" fillId="0" borderId="0" xfId="2" applyNumberFormat="1" applyFont="1" applyFill="1" applyBorder="1" applyAlignment="1"/>
    <xf numFmtId="3" fontId="18" fillId="0" borderId="0" xfId="3" applyFont="1" applyAlignment="1">
      <alignment horizontal="center"/>
    </xf>
    <xf numFmtId="0" fontId="31" fillId="0" borderId="0" xfId="0" applyFont="1" applyAlignment="1">
      <alignment horizontal="center" wrapText="1"/>
    </xf>
    <xf numFmtId="3" fontId="16" fillId="0" borderId="0" xfId="0" applyNumberFormat="1" applyFont="1" applyAlignment="1">
      <alignment horizontal="right" wrapText="1"/>
    </xf>
    <xf numFmtId="3" fontId="18" fillId="0" borderId="0" xfId="3" applyFont="1" applyAlignment="1">
      <alignment horizontal="center" vertical="top"/>
    </xf>
    <xf numFmtId="0" fontId="0" fillId="0" borderId="0" xfId="0" applyAlignment="1">
      <alignment horizontal="center" vertical="center" wrapText="1"/>
    </xf>
    <xf numFmtId="3" fontId="4" fillId="0" borderId="0" xfId="3" applyFont="1" applyAlignment="1">
      <alignment horizontal="center" vertical="top"/>
    </xf>
  </cellXfs>
  <cellStyles count="9">
    <cellStyle name="Comma" xfId="1" builtinId="3"/>
    <cellStyle name="Currency" xfId="2" builtinId="4"/>
    <cellStyle name="Normal" xfId="0" builtinId="0"/>
    <cellStyle name="Normal 2" xfId="4" xr:uid="{00000000-0005-0000-0000-000003000000}"/>
    <cellStyle name="Normal 2 2" xfId="5" xr:uid="{00000000-0005-0000-0000-000004000000}"/>
    <cellStyle name="Normal 3" xfId="6" xr:uid="{00000000-0005-0000-0000-000005000000}"/>
    <cellStyle name="Normal_Base_Period_Data" xfId="8" xr:uid="{00000000-0005-0000-0000-000006000000}"/>
    <cellStyle name="Normal_Exhibits" xfId="3" xr:uid="{00000000-0005-0000-0000-000007000000}"/>
    <cellStyle name="Percent" xfId="7" builtinId="5"/>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externalLink" Target="externalLinks/externalLink22.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sharedStrings" Target="sharedString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31" Type="http://schemas.openxmlformats.org/officeDocument/2006/relationships/externalLink" Target="externalLinks/externalLink24.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theme" Target="theme/theme1.xml"/><Relationship Id="rId43"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2026%20KY%20Constants_Financial%20Data.xlsx" TargetMode="External"/><Relationship Id="rId1" Type="http://schemas.openxmlformats.org/officeDocument/2006/relationships/externalLinkPath" Target="2026%20KY%20Constants_Financial%20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R:\KY\2026%20Water%20Rate%20Case\Exhibits%20-%20Filed\Revenues\KAWC%202026%20Rate%20Case%20-%20Exhibit%2037%20(M,N)%20Revenue%20Present%20&amp;%20Proposed.xlsx" TargetMode="External"/><Relationship Id="rId1" Type="http://schemas.openxmlformats.org/officeDocument/2006/relationships/externalLinkPath" Target="Revenues/KAWC%202026%20Rate%20Case%20-%20Exhibit%2037%20(M,N)%20Revenue%20Present%20&amp;%20Proposed.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R:\KY\2026%20Water%20Rate%20Case\Exhibits%20-%20Filed\O&amp;M\KAWC%202026%20Rate%20Case%20-%20Fuel%20and%20Power%20Exhibit.xlsx" TargetMode="External"/><Relationship Id="rId1" Type="http://schemas.openxmlformats.org/officeDocument/2006/relationships/externalLinkPath" Target="O&amp;M/KAWC%202026%20Rate%20Case%20-%20Fuel%20and%20Power%20Exhibit.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Support%20Services%20Exhibit.xlsx" TargetMode="External"/><Relationship Id="rId1" Type="http://schemas.openxmlformats.org/officeDocument/2006/relationships/externalLinkPath" Target="O&amp;M/KAWC%202026%20Rate%20Case%20-%20Support%20Services%20Exhibit.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Contract%20Services%20Exhibit.xlsx" TargetMode="External"/><Relationship Id="rId1" Type="http://schemas.openxmlformats.org/officeDocument/2006/relationships/externalLinkPath" Target="O&amp;M/KAWC%202026%20Rate%20Case%20-%20Contract%20Services%20Exhibit.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Building%20Maintenance%20&amp;%20Services%20Exhibit.xlsx" TargetMode="External"/><Relationship Id="rId1" Type="http://schemas.openxmlformats.org/officeDocument/2006/relationships/externalLinkPath" Target="O&amp;M/KAWC%202026%20Rate%20Case%20-%20Building%20Maintenance%20&amp;%20Services%20Exhibit.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Telecommunications%20Exhibit.xlsx" TargetMode="External"/><Relationship Id="rId1" Type="http://schemas.openxmlformats.org/officeDocument/2006/relationships/externalLinkPath" Target="O&amp;M/KAWC%202026%20Rate%20Case%20-%20Telecommunications%20Exhibit.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KY\2026%20Water%20Rate%20Case\Exhibits%20-%20Filed\O&amp;M\KAWC%202026%20Rate%20Case%20-%20Postage,%20Printing%20&amp;%20Stationary%20Exhibit.xlsx" TargetMode="External"/><Relationship Id="rId1" Type="http://schemas.openxmlformats.org/officeDocument/2006/relationships/externalLinkPath" Target="O&amp;M/KAWC%202026%20Rate%20Case%20-%20Postage,%20Printing%20&amp;%20Stationary%20Exhibit.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Office%20Supplies%20Exhibit.xlsx" TargetMode="External"/><Relationship Id="rId1" Type="http://schemas.openxmlformats.org/officeDocument/2006/relationships/externalLinkPath" Target="O&amp;M/KAWC%202026%20Rate%20Case%20-%20Office%20Supplies%20Exhibit.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KY\2026%20Water%20Rate%20Case\Exhibits%20-%20Filed\O&amp;M\KAWC%202026%20Rate%20Case%20-%20Employee%20Related%20Expense%20Exhibit.xlsx" TargetMode="External"/><Relationship Id="rId1" Type="http://schemas.openxmlformats.org/officeDocument/2006/relationships/externalLinkPath" Target="O&amp;M/KAWC%202026%20Rate%20Case%20-%20Employee%20Related%20Expense%20Exhibit.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Miscellaneous%20Expense%20Exhibit.xlsx" TargetMode="External"/><Relationship Id="rId1" Type="http://schemas.openxmlformats.org/officeDocument/2006/relationships/externalLinkPath" Target="O&amp;M/KAWC%202026%20Rate%20Case%20-%20Miscellaneous%20Expense%20Exhibit.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Rents%20Exhibit.xlsx" TargetMode="External"/><Relationship Id="rId1" Type="http://schemas.openxmlformats.org/officeDocument/2006/relationships/externalLinkPath" Target="O&amp;M/KAWC%202026%20Rate%20Case%20-%20Rents%20Exhibit.xlsx"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Transportation%20Exhibit.xlsx" TargetMode="External"/><Relationship Id="rId1" Type="http://schemas.openxmlformats.org/officeDocument/2006/relationships/externalLinkPath" Target="O&amp;M/KAWC%202026%20Rate%20Case%20-%20Transportation%20Exhibit.xlsx"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KAWC%202026%20Rate%20Case%20-%20Revenue%20Requirement%20and%20Conversion%20Factor.xlsx" TargetMode="External"/><Relationship Id="rId1" Type="http://schemas.openxmlformats.org/officeDocument/2006/relationships/externalLinkPath" Target="KAWC%202026%20Rate%20Case%20-%20Revenue%20Requirement%20and%20Conversion%20Factor.xlsx"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Uncollectibles%20Expense%20Exhibit.xlsx" TargetMode="External"/><Relationship Id="rId1" Type="http://schemas.openxmlformats.org/officeDocument/2006/relationships/externalLinkPath" Target="O&amp;M/KAWC%202026%20Rate%20Case%20-%20Uncollectibles%20Expense%20Exhibit.xlsx"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Customer%20Accounting%20Exhibit.xlsx" TargetMode="External"/><Relationship Id="rId1" Type="http://schemas.openxmlformats.org/officeDocument/2006/relationships/externalLinkPath" Target="O&amp;M/KAWC%202026%20Rate%20Case%20-%20Customer%20Accounting%20Exhibit.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Regulatory%20Expense%20Exhibit.xlsx" TargetMode="External"/><Relationship Id="rId1" Type="http://schemas.openxmlformats.org/officeDocument/2006/relationships/externalLinkPath" Target="O&amp;M/KAWC%202026%20Rate%20Case%20-%20Regulatory%20Expense%20Exhibit.xlsx" TargetMode="External"/></Relationships>
</file>

<file path=xl/externalLinks/_rels/externalLink18.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IOTG%20Exhibit.xlsx" TargetMode="External"/><Relationship Id="rId1" Type="http://schemas.openxmlformats.org/officeDocument/2006/relationships/externalLinkPath" Target="O&amp;M/KAWC%202026%20Rate%20Case%20-%20IOTG%20Exhibit.xlsx"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Maintenance%20Supplies%20&amp;%20Services%20Exhibit.xlsx" TargetMode="External"/><Relationship Id="rId1" Type="http://schemas.openxmlformats.org/officeDocument/2006/relationships/externalLinkPath" Target="O&amp;M/KAWC%202026%20Rate%20Case%20-%20Maintenance%20Supplies%20&amp;%20Services%20Exhibit.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Rate%20Base\KAWC%202026%20Rate%20Case%20-%20Capital-Depr%20Exp.xlsx" TargetMode="External"/><Relationship Id="rId1" Type="http://schemas.openxmlformats.org/officeDocument/2006/relationships/externalLinkPath" Target="Rate%20Base/KAWC%202026%20Rate%20Case%20-%20Capital-Depr%20Exp.xlsx"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file:///R:\KY\2026%20Water%20Rate%20Case\Exhibits%20-%20Filed\Rate%20Base\KAWC%202026%20Rate%20Case%20-%20Amortization%20Expense.xlsx" TargetMode="External"/><Relationship Id="rId1" Type="http://schemas.openxmlformats.org/officeDocument/2006/relationships/externalLinkPath" Target="Rate%20Base/KAWC%202026%20Rate%20Case%20-%20Amortization%20Expense.xlsx" TargetMode="External"/></Relationships>
</file>

<file path=xl/externalLinks/_rels/externalLink22.xml.rels><?xml version="1.0" encoding="UTF-8" standalone="yes"?>
<Relationships xmlns="http://schemas.openxmlformats.org/package/2006/relationships"><Relationship Id="rId2" Type="http://schemas.openxmlformats.org/officeDocument/2006/relationships/externalLinkPath" Target="file:///R:\KY\2026%20Water%20Rate%20Case\Exhibits%20-%20Filed\Taxes\KAWC%202026%20Rate%20Case%20-%20Income%20Tax%20Exhibit.xlsx" TargetMode="External"/><Relationship Id="rId1" Type="http://schemas.openxmlformats.org/officeDocument/2006/relationships/externalLinkPath" Target="Taxes/KAWC%202026%20Rate%20Case%20-%20Income%20Tax%20Exhibit.xlsx" TargetMode="External"/></Relationships>
</file>

<file path=xl/externalLinks/_rels/externalLink23.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Property%20Tax%20Exhibit.xlsx" TargetMode="External"/><Relationship Id="rId1" Type="http://schemas.openxmlformats.org/officeDocument/2006/relationships/externalLinkPath" Target="O&amp;M/KAWC%202026%20Rate%20Case%20-%20Property%20Tax%20Exhibit.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file:///R:\KY\2026%20Water%20Rate%20Case\KAW_R_PSCDR1_NUM001_Attachment_CONFIDENTIAL\Exhibits%20-%20Filed\O&amp;M\KAWC%202026%20Rate%20Case%20-%20PSC%20Fees%20Exhibit.xlsx" TargetMode="External"/><Relationship Id="rId1" Type="http://schemas.openxmlformats.org/officeDocument/2006/relationships/externalLinkPath" Target="O&amp;M/KAWC%202026%20Rate%20Case%20-%20PSC%20Fees%20Exhibit.xlsx"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file:///R:\KY\2026%20Water%20Rate%20Case\Exhibits%20-%20Filed\O&amp;M\KAWC%202026%20Rate%20Case%20-%20Taxes%20&amp;%20Licenses%20Exhibit.xlsx" TargetMode="External"/><Relationship Id="rId1" Type="http://schemas.openxmlformats.org/officeDocument/2006/relationships/externalLinkPath" Target="O&amp;M/KAWC%202026%20Rate%20Case%20-%20Taxes%20&amp;%20Licenses%20Exhibit.xlsx"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file:///R:\KY\2026%20Water%20Rate%20Case\Exhibits%20-%20Filed\Revenues\KAWC%202026%20Rate%20Case%20-%20Exhibits%20(25,%2026,%2037)%20Revenue%20WP%20Support.xlsx" TargetMode="External"/><Relationship Id="rId1" Type="http://schemas.openxmlformats.org/officeDocument/2006/relationships/externalLinkPath" Target="Revenues/KAWC%202026%20Rate%20Case%20-%20Exhibits%20(25,%2026,%2037)%20Revenue%20WP%20Support.xlsx"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file:///R:\KY\2026%20Water%20Rate%20Case\Exhibits%20-%20Filed\Capital%20Structure\KAWC%202026%20Rate%20Case%20-%20Capital%20Structure.xlsx" TargetMode="External"/><Relationship Id="rId1" Type="http://schemas.openxmlformats.org/officeDocument/2006/relationships/externalLinkPath" Target="Capital%20Structure/KAWC%202026%20Rate%20Case%20-%20Capital%20Structu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es"/>
      <sheetName val="Link in Base Fcst"/>
      <sheetName val="Link in Inc Act"/>
      <sheetName val="Link Out Inc Stmt"/>
      <sheetName val="Link Out Rev Req"/>
      <sheetName val="Rate Case Constants"/>
      <sheetName val="Link Out WP"/>
      <sheetName val="Link Out Filing Exhibits"/>
      <sheetName val="Structure"/>
    </sheetNames>
    <sheetDataSet>
      <sheetData sheetId="0" refreshError="1"/>
      <sheetData sheetId="1" refreshError="1"/>
      <sheetData sheetId="2" refreshError="1"/>
      <sheetData sheetId="3">
        <row r="7">
          <cell r="C7" t="str">
            <v>Account</v>
          </cell>
          <cell r="N7" t="str">
            <v>Base Year</v>
          </cell>
        </row>
        <row r="8">
          <cell r="C8">
            <v>40111000</v>
          </cell>
          <cell r="N8">
            <v>-36716141.710000001</v>
          </cell>
        </row>
        <row r="9">
          <cell r="C9">
            <v>40111100</v>
          </cell>
          <cell r="N9">
            <v>0</v>
          </cell>
        </row>
        <row r="10">
          <cell r="C10">
            <v>40111200</v>
          </cell>
          <cell r="N10">
            <v>-2678866.5300000003</v>
          </cell>
        </row>
        <row r="11">
          <cell r="C11">
            <v>40112000</v>
          </cell>
          <cell r="N11">
            <v>529718.65</v>
          </cell>
        </row>
        <row r="12">
          <cell r="C12" t="str">
            <v>AW01100</v>
          </cell>
          <cell r="N12">
            <v>-38865289.590000004</v>
          </cell>
        </row>
        <row r="13">
          <cell r="C13">
            <v>40121000</v>
          </cell>
          <cell r="N13">
            <v>-17513099.629999999</v>
          </cell>
        </row>
        <row r="14">
          <cell r="C14">
            <v>40121200</v>
          </cell>
          <cell r="N14">
            <v>-1296425.9400000002</v>
          </cell>
        </row>
        <row r="15">
          <cell r="C15">
            <v>40121400</v>
          </cell>
          <cell r="N15">
            <v>0</v>
          </cell>
        </row>
        <row r="16">
          <cell r="C16">
            <v>40122000</v>
          </cell>
          <cell r="N16">
            <v>230028.26999999984</v>
          </cell>
        </row>
        <row r="17">
          <cell r="C17" t="str">
            <v>AW01101</v>
          </cell>
          <cell r="N17">
            <v>-18579497.300000001</v>
          </cell>
        </row>
        <row r="18">
          <cell r="C18">
            <v>40131000</v>
          </cell>
          <cell r="N18">
            <v>-1546217.01</v>
          </cell>
        </row>
        <row r="19">
          <cell r="C19">
            <v>40131200</v>
          </cell>
          <cell r="N19">
            <v>-113751.81999999999</v>
          </cell>
        </row>
        <row r="20">
          <cell r="C20">
            <v>40131300</v>
          </cell>
          <cell r="N20">
            <v>0</v>
          </cell>
        </row>
        <row r="21">
          <cell r="C21">
            <v>40131400</v>
          </cell>
          <cell r="N21">
            <v>0</v>
          </cell>
        </row>
        <row r="22">
          <cell r="C22">
            <v>40132000</v>
          </cell>
          <cell r="N22">
            <v>-3040.25</v>
          </cell>
        </row>
        <row r="23">
          <cell r="C23" t="str">
            <v>AW01102</v>
          </cell>
          <cell r="N23">
            <v>-1663009.08</v>
          </cell>
        </row>
        <row r="24">
          <cell r="C24">
            <v>40141000</v>
          </cell>
          <cell r="N24">
            <v>-2973329.36</v>
          </cell>
        </row>
        <row r="25">
          <cell r="C25">
            <v>40141200</v>
          </cell>
          <cell r="N25">
            <v>-198197.6</v>
          </cell>
        </row>
        <row r="26">
          <cell r="C26">
            <v>40142000</v>
          </cell>
          <cell r="N26">
            <v>-187.54</v>
          </cell>
        </row>
        <row r="27">
          <cell r="C27" t="str">
            <v>AW01103</v>
          </cell>
          <cell r="N27">
            <v>-3171714.5</v>
          </cell>
        </row>
        <row r="28">
          <cell r="C28">
            <v>40145000</v>
          </cell>
          <cell r="N28">
            <v>-2132759.87</v>
          </cell>
        </row>
        <row r="29">
          <cell r="C29">
            <v>40145100</v>
          </cell>
          <cell r="N29">
            <v>0</v>
          </cell>
        </row>
        <row r="30">
          <cell r="C30">
            <v>40145200</v>
          </cell>
          <cell r="N30">
            <v>-136660.76000000004</v>
          </cell>
        </row>
        <row r="31">
          <cell r="C31">
            <v>40146000</v>
          </cell>
          <cell r="N31">
            <v>2514.8799999999919</v>
          </cell>
        </row>
        <row r="32">
          <cell r="C32" t="str">
            <v>AW01104</v>
          </cell>
          <cell r="N32">
            <v>-2266905.75</v>
          </cell>
        </row>
        <row r="33">
          <cell r="C33">
            <v>40151000</v>
          </cell>
          <cell r="N33">
            <v>-4421518.53</v>
          </cell>
        </row>
        <row r="34">
          <cell r="C34">
            <v>40151200</v>
          </cell>
          <cell r="N34">
            <v>-363834.51000000007</v>
          </cell>
        </row>
        <row r="35">
          <cell r="C35">
            <v>40152000</v>
          </cell>
          <cell r="N35">
            <v>171220.29000000004</v>
          </cell>
        </row>
        <row r="36">
          <cell r="C36" t="str">
            <v>AW01105</v>
          </cell>
          <cell r="N36">
            <v>-4614132.75</v>
          </cell>
        </row>
        <row r="37">
          <cell r="C37">
            <v>40161000</v>
          </cell>
          <cell r="N37">
            <v>-1175704.25</v>
          </cell>
        </row>
        <row r="38">
          <cell r="C38">
            <v>40161050</v>
          </cell>
          <cell r="N38">
            <v>0</v>
          </cell>
        </row>
        <row r="39">
          <cell r="C39">
            <v>40161200</v>
          </cell>
          <cell r="N39">
            <v>-89489.24</v>
          </cell>
        </row>
        <row r="40">
          <cell r="C40">
            <v>40162000</v>
          </cell>
          <cell r="N40">
            <v>-46947.410000000011</v>
          </cell>
        </row>
        <row r="41">
          <cell r="C41" t="str">
            <v>AW01106</v>
          </cell>
          <cell r="N41">
            <v>-1312140.8999999999</v>
          </cell>
        </row>
        <row r="42">
          <cell r="C42">
            <v>40171000</v>
          </cell>
          <cell r="N42">
            <v>-97468.97</v>
          </cell>
        </row>
        <row r="43">
          <cell r="C43">
            <v>40171100</v>
          </cell>
          <cell r="N43">
            <v>-8585.489999999998</v>
          </cell>
        </row>
        <row r="44">
          <cell r="C44">
            <v>40171300</v>
          </cell>
          <cell r="N44">
            <v>0</v>
          </cell>
        </row>
        <row r="45">
          <cell r="C45">
            <v>40172000</v>
          </cell>
          <cell r="N45">
            <v>-1294.8999999999992</v>
          </cell>
        </row>
        <row r="46">
          <cell r="C46">
            <v>40180100</v>
          </cell>
          <cell r="N46">
            <v>0</v>
          </cell>
        </row>
        <row r="47">
          <cell r="C47">
            <v>40189900</v>
          </cell>
          <cell r="N47">
            <v>0</v>
          </cell>
        </row>
        <row r="48">
          <cell r="C48">
            <v>40189999</v>
          </cell>
          <cell r="N48">
            <v>0</v>
          </cell>
        </row>
        <row r="49">
          <cell r="C49" t="str">
            <v>AW01107</v>
          </cell>
          <cell r="N49">
            <v>-107349.35999999999</v>
          </cell>
        </row>
        <row r="50">
          <cell r="C50" t="str">
            <v>AW0196</v>
          </cell>
          <cell r="N50">
            <v>-70580039.230000004</v>
          </cell>
        </row>
        <row r="51">
          <cell r="C51">
            <v>40211000</v>
          </cell>
          <cell r="N51">
            <v>0</v>
          </cell>
        </row>
        <row r="52">
          <cell r="C52">
            <v>40212000</v>
          </cell>
          <cell r="N52">
            <v>0</v>
          </cell>
        </row>
        <row r="53">
          <cell r="C53">
            <v>40221000</v>
          </cell>
          <cell r="N53">
            <v>0</v>
          </cell>
        </row>
        <row r="54">
          <cell r="C54">
            <v>40222000</v>
          </cell>
          <cell r="N54">
            <v>0</v>
          </cell>
        </row>
        <row r="55">
          <cell r="C55">
            <v>40231000</v>
          </cell>
          <cell r="N55">
            <v>0</v>
          </cell>
        </row>
        <row r="56">
          <cell r="C56">
            <v>40232000</v>
          </cell>
          <cell r="N56">
            <v>0</v>
          </cell>
        </row>
        <row r="57">
          <cell r="C57">
            <v>40251000</v>
          </cell>
          <cell r="N57">
            <v>0</v>
          </cell>
        </row>
        <row r="58">
          <cell r="C58">
            <v>40252000</v>
          </cell>
          <cell r="N58">
            <v>0</v>
          </cell>
        </row>
        <row r="59">
          <cell r="C59" t="str">
            <v>AW0197</v>
          </cell>
          <cell r="N59">
            <v>12</v>
          </cell>
        </row>
        <row r="60">
          <cell r="C60">
            <v>40310100</v>
          </cell>
          <cell r="N60">
            <v>-428712.6</v>
          </cell>
        </row>
        <row r="61">
          <cell r="C61">
            <v>40310200</v>
          </cell>
          <cell r="N61">
            <v>-63737.460000000006</v>
          </cell>
        </row>
        <row r="62">
          <cell r="C62">
            <v>40310250</v>
          </cell>
          <cell r="N62">
            <v>-19693.2</v>
          </cell>
        </row>
        <row r="63">
          <cell r="C63">
            <v>40310300</v>
          </cell>
          <cell r="N63">
            <v>-888.85</v>
          </cell>
        </row>
        <row r="64">
          <cell r="C64">
            <v>40310400</v>
          </cell>
          <cell r="N64">
            <v>-25404</v>
          </cell>
        </row>
        <row r="65">
          <cell r="C65">
            <v>40310500</v>
          </cell>
          <cell r="N65">
            <v>-277973</v>
          </cell>
        </row>
        <row r="66">
          <cell r="C66">
            <v>40310600</v>
          </cell>
          <cell r="N66">
            <v>-30890.749999999996</v>
          </cell>
        </row>
        <row r="67">
          <cell r="C67">
            <v>40310700</v>
          </cell>
          <cell r="N67">
            <v>-266038</v>
          </cell>
        </row>
        <row r="68">
          <cell r="C68">
            <v>40313000</v>
          </cell>
          <cell r="N68">
            <v>0</v>
          </cell>
        </row>
        <row r="69">
          <cell r="C69">
            <v>40319900</v>
          </cell>
          <cell r="N69">
            <v>-112</v>
          </cell>
        </row>
        <row r="70">
          <cell r="C70">
            <v>40359900</v>
          </cell>
          <cell r="N70">
            <v>0</v>
          </cell>
        </row>
        <row r="71">
          <cell r="C71" t="str">
            <v>AW0198</v>
          </cell>
          <cell r="N71">
            <v>-1120609.8599999999</v>
          </cell>
        </row>
        <row r="72">
          <cell r="C72" t="str">
            <v>AW0195</v>
          </cell>
          <cell r="N72">
            <v>-71700637.090000004</v>
          </cell>
        </row>
        <row r="73">
          <cell r="C73">
            <v>51010000</v>
          </cell>
          <cell r="N73">
            <v>334607.39699333336</v>
          </cell>
        </row>
        <row r="74">
          <cell r="C74">
            <v>51015000</v>
          </cell>
          <cell r="N74">
            <v>0</v>
          </cell>
        </row>
        <row r="75">
          <cell r="C75" t="str">
            <v>AW01155</v>
          </cell>
          <cell r="N75">
            <v>233941.48</v>
          </cell>
        </row>
        <row r="76">
          <cell r="C76">
            <v>51510000</v>
          </cell>
          <cell r="N76">
            <v>0</v>
          </cell>
        </row>
        <row r="77">
          <cell r="C77">
            <v>51510011</v>
          </cell>
          <cell r="N77">
            <v>139793.58699622453</v>
          </cell>
        </row>
        <row r="78">
          <cell r="C78">
            <v>51510012</v>
          </cell>
          <cell r="N78">
            <v>612639.80711755645</v>
          </cell>
        </row>
        <row r="79">
          <cell r="C79">
            <v>51510013</v>
          </cell>
          <cell r="N79">
            <v>4827327.7306381473</v>
          </cell>
        </row>
        <row r="80">
          <cell r="C80">
            <v>51510014</v>
          </cell>
          <cell r="N80">
            <v>27116.657434489687</v>
          </cell>
        </row>
        <row r="81">
          <cell r="C81">
            <v>51520000</v>
          </cell>
          <cell r="N81">
            <v>6269.557813581876</v>
          </cell>
        </row>
        <row r="82">
          <cell r="C82" t="str">
            <v>AW01154</v>
          </cell>
          <cell r="N82">
            <v>2822402.1</v>
          </cell>
        </row>
        <row r="83">
          <cell r="C83">
            <v>51800000</v>
          </cell>
          <cell r="N83">
            <v>4377247.97</v>
          </cell>
        </row>
        <row r="84">
          <cell r="C84" t="str">
            <v>AW01156</v>
          </cell>
          <cell r="N84">
            <v>2319388.9699999997</v>
          </cell>
        </row>
        <row r="85">
          <cell r="C85">
            <v>51110000</v>
          </cell>
          <cell r="N85">
            <v>846555.56</v>
          </cell>
        </row>
        <row r="86">
          <cell r="C86" t="str">
            <v>AW01157</v>
          </cell>
          <cell r="N86">
            <v>275908.56</v>
          </cell>
        </row>
        <row r="87">
          <cell r="C87" t="str">
            <v>AW01126</v>
          </cell>
          <cell r="N87">
            <v>5651641.1099999994</v>
          </cell>
        </row>
        <row r="88">
          <cell r="C88">
            <v>50100000</v>
          </cell>
          <cell r="N88">
            <v>6282670.8456915924</v>
          </cell>
        </row>
        <row r="89">
          <cell r="C89">
            <v>50100001</v>
          </cell>
          <cell r="N89">
            <v>18593.597555546861</v>
          </cell>
        </row>
        <row r="90">
          <cell r="C90">
            <v>50101300</v>
          </cell>
          <cell r="N90">
            <v>2669746.1545866849</v>
          </cell>
        </row>
        <row r="91">
          <cell r="C91">
            <v>50101305</v>
          </cell>
          <cell r="N91">
            <v>100533.08235696</v>
          </cell>
        </row>
        <row r="92">
          <cell r="C92">
            <v>50101400</v>
          </cell>
          <cell r="N92">
            <v>470960.68831675459</v>
          </cell>
        </row>
        <row r="93">
          <cell r="C93">
            <v>50101405</v>
          </cell>
          <cell r="N93">
            <v>0</v>
          </cell>
        </row>
        <row r="94">
          <cell r="C94">
            <v>50101415</v>
          </cell>
          <cell r="N94">
            <v>134002.84433281081</v>
          </cell>
        </row>
        <row r="95">
          <cell r="C95">
            <v>50101420</v>
          </cell>
          <cell r="N95">
            <v>610982.41342134657</v>
          </cell>
        </row>
        <row r="96">
          <cell r="C96">
            <v>50101500</v>
          </cell>
          <cell r="N96">
            <v>25781.31458138951</v>
          </cell>
        </row>
        <row r="97">
          <cell r="C97">
            <v>50101505</v>
          </cell>
          <cell r="N97">
            <v>35672.726484752508</v>
          </cell>
        </row>
        <row r="98">
          <cell r="C98">
            <v>50101510</v>
          </cell>
          <cell r="N98">
            <v>403770.4248956407</v>
          </cell>
        </row>
        <row r="99">
          <cell r="C99">
            <v>50101520</v>
          </cell>
          <cell r="N99">
            <v>55113.737188837491</v>
          </cell>
        </row>
        <row r="100">
          <cell r="C100">
            <v>50101600</v>
          </cell>
          <cell r="N100">
            <v>931504.00605065562</v>
          </cell>
        </row>
        <row r="101">
          <cell r="C101">
            <v>50101601</v>
          </cell>
          <cell r="N101">
            <v>0</v>
          </cell>
        </row>
        <row r="102">
          <cell r="C102">
            <v>50102300</v>
          </cell>
          <cell r="N102">
            <v>179140.5506038582</v>
          </cell>
        </row>
        <row r="103">
          <cell r="C103">
            <v>50102400</v>
          </cell>
          <cell r="N103">
            <v>921287.89782391291</v>
          </cell>
        </row>
        <row r="104">
          <cell r="C104">
            <v>50102405</v>
          </cell>
          <cell r="N104">
            <v>0</v>
          </cell>
        </row>
        <row r="105">
          <cell r="C105">
            <v>50102420</v>
          </cell>
          <cell r="N105">
            <v>113823.77467427365</v>
          </cell>
        </row>
        <row r="106">
          <cell r="C106">
            <v>50102425</v>
          </cell>
          <cell r="N106">
            <v>0</v>
          </cell>
        </row>
        <row r="107">
          <cell r="C107">
            <v>50102430</v>
          </cell>
          <cell r="N107">
            <v>61206.656464923573</v>
          </cell>
        </row>
        <row r="108">
          <cell r="C108">
            <v>50102435</v>
          </cell>
          <cell r="N108">
            <v>69310.250116055948</v>
          </cell>
        </row>
        <row r="109">
          <cell r="C109">
            <v>50102440</v>
          </cell>
          <cell r="N109">
            <v>34417.051723346762</v>
          </cell>
        </row>
        <row r="110">
          <cell r="C110">
            <v>50109900</v>
          </cell>
          <cell r="N110">
            <v>-5030988.7796771191</v>
          </cell>
        </row>
        <row r="111">
          <cell r="C111">
            <v>50110000</v>
          </cell>
          <cell r="N111">
            <v>1048681.6067344639</v>
          </cell>
        </row>
        <row r="112">
          <cell r="C112">
            <v>50111300</v>
          </cell>
          <cell r="N112">
            <v>511059.33096310101</v>
          </cell>
        </row>
        <row r="113">
          <cell r="C113">
            <v>50111400</v>
          </cell>
          <cell r="N113">
            <v>63626.712209788486</v>
          </cell>
        </row>
        <row r="114">
          <cell r="C114">
            <v>50111405</v>
          </cell>
          <cell r="N114">
            <v>0</v>
          </cell>
        </row>
        <row r="115">
          <cell r="C115">
            <v>50111415</v>
          </cell>
          <cell r="N115">
            <v>4482.4069029200782</v>
          </cell>
        </row>
        <row r="116">
          <cell r="C116">
            <v>50111420</v>
          </cell>
          <cell r="N116">
            <v>114376.39656446595</v>
          </cell>
        </row>
        <row r="117">
          <cell r="C117">
            <v>50111500</v>
          </cell>
          <cell r="N117">
            <v>1247.6131901819322</v>
          </cell>
        </row>
        <row r="118">
          <cell r="C118">
            <v>50111510</v>
          </cell>
          <cell r="N118">
            <v>89198.40156410067</v>
          </cell>
        </row>
        <row r="119">
          <cell r="C119">
            <v>50111520</v>
          </cell>
          <cell r="N119">
            <v>161.71784597508986</v>
          </cell>
        </row>
        <row r="120">
          <cell r="C120">
            <v>50111600</v>
          </cell>
          <cell r="N120">
            <v>12345.047525717799</v>
          </cell>
        </row>
        <row r="121">
          <cell r="C121">
            <v>50112300</v>
          </cell>
          <cell r="N121">
            <v>47603.782015351739</v>
          </cell>
        </row>
        <row r="122">
          <cell r="C122">
            <v>50112400</v>
          </cell>
          <cell r="N122">
            <v>156448.22682929348</v>
          </cell>
        </row>
        <row r="123">
          <cell r="C123">
            <v>50112420</v>
          </cell>
          <cell r="N123">
            <v>37148.806215554388</v>
          </cell>
        </row>
        <row r="124">
          <cell r="C124">
            <v>50112430</v>
          </cell>
          <cell r="N124">
            <v>10628.87608056713</v>
          </cell>
        </row>
        <row r="125">
          <cell r="C125">
            <v>50112435</v>
          </cell>
          <cell r="N125">
            <v>18597.605967097923</v>
          </cell>
        </row>
        <row r="126">
          <cell r="C126">
            <v>50112440</v>
          </cell>
          <cell r="N126">
            <v>12929.587541105719</v>
          </cell>
        </row>
        <row r="127">
          <cell r="C127">
            <v>50119900</v>
          </cell>
          <cell r="N127">
            <v>-1045254.0080799836</v>
          </cell>
        </row>
        <row r="128">
          <cell r="C128">
            <v>50120000</v>
          </cell>
          <cell r="N128">
            <v>1850.3570867738658</v>
          </cell>
        </row>
        <row r="129">
          <cell r="C129">
            <v>50121300</v>
          </cell>
          <cell r="N129">
            <v>91214.097825551522</v>
          </cell>
        </row>
        <row r="130">
          <cell r="C130">
            <v>50121400</v>
          </cell>
          <cell r="N130">
            <v>0</v>
          </cell>
        </row>
        <row r="131">
          <cell r="C131">
            <v>50121405</v>
          </cell>
          <cell r="N131">
            <v>0</v>
          </cell>
        </row>
        <row r="132">
          <cell r="C132">
            <v>50121415</v>
          </cell>
          <cell r="N132">
            <v>0</v>
          </cell>
        </row>
        <row r="133">
          <cell r="C133">
            <v>50121420</v>
          </cell>
          <cell r="N133">
            <v>0</v>
          </cell>
        </row>
        <row r="134">
          <cell r="C134">
            <v>50121510</v>
          </cell>
          <cell r="N134">
            <v>223.04154381606261</v>
          </cell>
        </row>
        <row r="135">
          <cell r="C135">
            <v>50121600</v>
          </cell>
          <cell r="N135">
            <v>0</v>
          </cell>
        </row>
        <row r="136">
          <cell r="C136">
            <v>50122400</v>
          </cell>
          <cell r="N136">
            <v>103.72</v>
          </cell>
        </row>
        <row r="137">
          <cell r="C137">
            <v>50122420</v>
          </cell>
          <cell r="N137">
            <v>1630.6523923868963</v>
          </cell>
        </row>
        <row r="138">
          <cell r="C138">
            <v>50122430</v>
          </cell>
          <cell r="N138">
            <v>175.25</v>
          </cell>
        </row>
        <row r="139">
          <cell r="C139">
            <v>50122435</v>
          </cell>
          <cell r="N139">
            <v>150.84611952589546</v>
          </cell>
        </row>
        <row r="140">
          <cell r="C140">
            <v>50122440</v>
          </cell>
          <cell r="N140">
            <v>87.434287532258381</v>
          </cell>
        </row>
        <row r="141">
          <cell r="C141">
            <v>50129900</v>
          </cell>
          <cell r="N141">
            <v>-1850.3570867738658</v>
          </cell>
        </row>
        <row r="142">
          <cell r="C142">
            <v>50171000</v>
          </cell>
          <cell r="N142">
            <v>1138823.3269279604</v>
          </cell>
        </row>
        <row r="143">
          <cell r="C143">
            <v>50171600</v>
          </cell>
          <cell r="N143">
            <v>0</v>
          </cell>
        </row>
        <row r="144">
          <cell r="C144">
            <v>50171800</v>
          </cell>
          <cell r="N144">
            <v>229610.96264132258</v>
          </cell>
        </row>
        <row r="145">
          <cell r="C145">
            <v>50185000</v>
          </cell>
          <cell r="N145">
            <v>93255.150999978941</v>
          </cell>
        </row>
        <row r="146">
          <cell r="C146" t="str">
            <v>AW01158</v>
          </cell>
          <cell r="N146">
            <v>10713501.949999999</v>
          </cell>
        </row>
        <row r="147">
          <cell r="C147">
            <v>50610000</v>
          </cell>
          <cell r="N147">
            <v>185295.34450328964</v>
          </cell>
        </row>
        <row r="148">
          <cell r="C148">
            <v>50610100</v>
          </cell>
          <cell r="N148">
            <v>-42714.574503289667</v>
          </cell>
        </row>
        <row r="149">
          <cell r="C149" t="str">
            <v>AW01159</v>
          </cell>
          <cell r="N149">
            <v>142580.76999999999</v>
          </cell>
        </row>
        <row r="150">
          <cell r="C150">
            <v>50510000</v>
          </cell>
          <cell r="N150">
            <v>-615611.14967934426</v>
          </cell>
        </row>
        <row r="151">
          <cell r="C151">
            <v>50510100</v>
          </cell>
          <cell r="N151">
            <v>-21030.320320655741</v>
          </cell>
        </row>
        <row r="152">
          <cell r="C152">
            <v>50550000</v>
          </cell>
          <cell r="N152">
            <v>3552066.3819727162</v>
          </cell>
        </row>
        <row r="153">
          <cell r="C153">
            <v>50550100</v>
          </cell>
          <cell r="N153">
            <v>-1402822.1019727164</v>
          </cell>
        </row>
        <row r="154">
          <cell r="C154">
            <v>50560000</v>
          </cell>
          <cell r="N154">
            <v>16374.080000000002</v>
          </cell>
        </row>
        <row r="155">
          <cell r="C155" t="str">
            <v>AW01160</v>
          </cell>
          <cell r="N155">
            <v>1528976.8899999997</v>
          </cell>
        </row>
        <row r="156">
          <cell r="C156">
            <v>50421000</v>
          </cell>
          <cell r="N156">
            <v>401887.37601361237</v>
          </cell>
        </row>
        <row r="157">
          <cell r="C157">
            <v>50421100</v>
          </cell>
          <cell r="N157">
            <v>-165628.29103520108</v>
          </cell>
        </row>
        <row r="158">
          <cell r="C158">
            <v>50422000</v>
          </cell>
          <cell r="N158">
            <v>571246.83326372015</v>
          </cell>
        </row>
        <row r="159">
          <cell r="C159">
            <v>50422100</v>
          </cell>
          <cell r="N159">
            <v>-231041.65016359059</v>
          </cell>
        </row>
        <row r="160">
          <cell r="C160">
            <v>50423000</v>
          </cell>
          <cell r="N160">
            <v>27979.763496620129</v>
          </cell>
        </row>
        <row r="161">
          <cell r="C161">
            <v>50426000</v>
          </cell>
          <cell r="N161">
            <v>33110.495336538697</v>
          </cell>
        </row>
        <row r="162">
          <cell r="C162">
            <v>50426100</v>
          </cell>
          <cell r="N162">
            <v>-16042.432384175885</v>
          </cell>
        </row>
        <row r="163">
          <cell r="C163">
            <v>50450000</v>
          </cell>
          <cell r="N163">
            <v>0</v>
          </cell>
        </row>
        <row r="164">
          <cell r="C164">
            <v>50450011</v>
          </cell>
          <cell r="N164">
            <v>0</v>
          </cell>
        </row>
        <row r="165">
          <cell r="C165">
            <v>50450013</v>
          </cell>
          <cell r="N165">
            <v>147.50974775449367</v>
          </cell>
        </row>
        <row r="166">
          <cell r="C166">
            <v>50450014</v>
          </cell>
          <cell r="N166">
            <v>0</v>
          </cell>
        </row>
        <row r="167">
          <cell r="C167">
            <v>50450015</v>
          </cell>
          <cell r="N167">
            <v>4686.3001303279025</v>
          </cell>
        </row>
        <row r="168">
          <cell r="C168">
            <v>50450016</v>
          </cell>
          <cell r="N168">
            <v>84187.246586494701</v>
          </cell>
        </row>
        <row r="169">
          <cell r="C169">
            <v>50451000</v>
          </cell>
          <cell r="N169">
            <v>71.964188154798592</v>
          </cell>
        </row>
        <row r="170">
          <cell r="C170">
            <v>50452000</v>
          </cell>
          <cell r="N170">
            <v>7372.0525287720211</v>
          </cell>
        </row>
        <row r="171">
          <cell r="C171">
            <v>50454000</v>
          </cell>
          <cell r="N171">
            <v>0</v>
          </cell>
        </row>
        <row r="172">
          <cell r="C172">
            <v>50456000</v>
          </cell>
          <cell r="N172">
            <v>28805.962210753845</v>
          </cell>
        </row>
        <row r="173">
          <cell r="C173">
            <v>50457000</v>
          </cell>
          <cell r="N173">
            <v>92187.716306662041</v>
          </cell>
        </row>
        <row r="174">
          <cell r="C174">
            <v>50458000</v>
          </cell>
          <cell r="N174">
            <v>7066.1037735565005</v>
          </cell>
        </row>
        <row r="175">
          <cell r="C175" t="str">
            <v>AW01161</v>
          </cell>
          <cell r="N175">
            <v>846036.95000000019</v>
          </cell>
        </row>
        <row r="176">
          <cell r="C176" t="str">
            <v>AW01127</v>
          </cell>
          <cell r="N176">
            <v>6635166.6903138086</v>
          </cell>
        </row>
        <row r="177">
          <cell r="C177">
            <v>53401000</v>
          </cell>
          <cell r="N177">
            <v>7407054.8237280529</v>
          </cell>
        </row>
        <row r="178">
          <cell r="C178">
            <v>53401100</v>
          </cell>
          <cell r="N178">
            <v>309239.16071873123</v>
          </cell>
        </row>
        <row r="179">
          <cell r="C179">
            <v>53401200</v>
          </cell>
          <cell r="N179">
            <v>705166.00031380949</v>
          </cell>
        </row>
        <row r="180">
          <cell r="C180">
            <v>53401300</v>
          </cell>
          <cell r="N180">
            <v>513061.52479095466</v>
          </cell>
        </row>
        <row r="181">
          <cell r="C181">
            <v>53401400</v>
          </cell>
          <cell r="N181">
            <v>1536997.7426283369</v>
          </cell>
        </row>
        <row r="182">
          <cell r="C182">
            <v>53401500</v>
          </cell>
          <cell r="N182">
            <v>1233227.5537861437</v>
          </cell>
        </row>
        <row r="183">
          <cell r="C183">
            <v>53401700</v>
          </cell>
          <cell r="N183">
            <v>273212.71971437929</v>
          </cell>
        </row>
        <row r="184">
          <cell r="C184">
            <v>53401800</v>
          </cell>
          <cell r="N184">
            <v>1100385.4204898537</v>
          </cell>
        </row>
        <row r="185">
          <cell r="C185">
            <v>53401900</v>
          </cell>
          <cell r="N185">
            <v>308380.80366727972</v>
          </cell>
        </row>
        <row r="186">
          <cell r="C186">
            <v>53402100</v>
          </cell>
          <cell r="N186">
            <v>769947.48507396248</v>
          </cell>
        </row>
        <row r="187">
          <cell r="C187">
            <v>53402200</v>
          </cell>
          <cell r="N187">
            <v>493906.2686676209</v>
          </cell>
        </row>
        <row r="188">
          <cell r="C188">
            <v>53402300</v>
          </cell>
          <cell r="N188">
            <v>483410.46724731731</v>
          </cell>
        </row>
        <row r="189">
          <cell r="C189">
            <v>53402400</v>
          </cell>
          <cell r="N189">
            <v>121616.18355735732</v>
          </cell>
        </row>
        <row r="190">
          <cell r="C190">
            <v>53402500</v>
          </cell>
          <cell r="N190">
            <v>-64.618158840503469</v>
          </cell>
        </row>
        <row r="191">
          <cell r="C191">
            <v>53402600</v>
          </cell>
          <cell r="N191">
            <v>42011.776797420578</v>
          </cell>
        </row>
        <row r="192">
          <cell r="C192">
            <v>53481000</v>
          </cell>
          <cell r="N192">
            <v>0</v>
          </cell>
        </row>
        <row r="193">
          <cell r="C193">
            <v>53481100</v>
          </cell>
          <cell r="N193">
            <v>0</v>
          </cell>
        </row>
        <row r="194">
          <cell r="C194">
            <v>53481200</v>
          </cell>
          <cell r="N194">
            <v>0</v>
          </cell>
        </row>
        <row r="195">
          <cell r="C195">
            <v>53481300</v>
          </cell>
          <cell r="N195">
            <v>0</v>
          </cell>
        </row>
        <row r="196">
          <cell r="C196">
            <v>53481400</v>
          </cell>
          <cell r="N196">
            <v>0</v>
          </cell>
        </row>
        <row r="197">
          <cell r="C197">
            <v>53481500</v>
          </cell>
          <cell r="N197">
            <v>0</v>
          </cell>
        </row>
        <row r="198">
          <cell r="C198">
            <v>53481700</v>
          </cell>
          <cell r="N198">
            <v>0</v>
          </cell>
        </row>
        <row r="199">
          <cell r="C199">
            <v>53481900</v>
          </cell>
          <cell r="N199">
            <v>0</v>
          </cell>
        </row>
        <row r="200">
          <cell r="C200">
            <v>53482100</v>
          </cell>
          <cell r="N200">
            <v>0</v>
          </cell>
        </row>
        <row r="201">
          <cell r="C201">
            <v>53482300</v>
          </cell>
          <cell r="N201">
            <v>0</v>
          </cell>
        </row>
        <row r="202">
          <cell r="C202">
            <v>53482400</v>
          </cell>
          <cell r="N202">
            <v>0</v>
          </cell>
        </row>
        <row r="203">
          <cell r="C203">
            <v>53482500</v>
          </cell>
          <cell r="N203">
            <v>0</v>
          </cell>
        </row>
        <row r="204">
          <cell r="C204" t="str">
            <v>AW01185</v>
          </cell>
          <cell r="N204">
            <v>7538001.3599999994</v>
          </cell>
        </row>
        <row r="205">
          <cell r="C205">
            <v>53110000</v>
          </cell>
          <cell r="N205">
            <v>0</v>
          </cell>
        </row>
        <row r="206">
          <cell r="C206">
            <v>53110013</v>
          </cell>
          <cell r="N206">
            <v>554.48</v>
          </cell>
        </row>
        <row r="207">
          <cell r="C207">
            <v>53110014</v>
          </cell>
          <cell r="N207">
            <v>0</v>
          </cell>
        </row>
        <row r="208">
          <cell r="C208">
            <v>53110016</v>
          </cell>
          <cell r="N208">
            <v>98563.084999999992</v>
          </cell>
        </row>
        <row r="209">
          <cell r="C209">
            <v>53150000</v>
          </cell>
          <cell r="N209">
            <v>0</v>
          </cell>
        </row>
        <row r="210">
          <cell r="C210">
            <v>53150011</v>
          </cell>
          <cell r="N210">
            <v>69512.744999999995</v>
          </cell>
        </row>
        <row r="211">
          <cell r="C211">
            <v>53150013</v>
          </cell>
          <cell r="N211">
            <v>132531.79499999998</v>
          </cell>
        </row>
        <row r="212">
          <cell r="C212">
            <v>53150014</v>
          </cell>
          <cell r="N212">
            <v>809862.35</v>
          </cell>
        </row>
        <row r="213">
          <cell r="C213">
            <v>53150015</v>
          </cell>
          <cell r="N213">
            <v>0</v>
          </cell>
        </row>
        <row r="214">
          <cell r="C214">
            <v>53150016</v>
          </cell>
          <cell r="N214">
            <v>138614.345</v>
          </cell>
        </row>
        <row r="215">
          <cell r="C215">
            <v>53151000</v>
          </cell>
          <cell r="N215">
            <v>0</v>
          </cell>
        </row>
        <row r="216">
          <cell r="C216">
            <v>53151013</v>
          </cell>
          <cell r="N216">
            <v>0</v>
          </cell>
        </row>
        <row r="217">
          <cell r="C217">
            <v>53151014</v>
          </cell>
          <cell r="N217">
            <v>71415</v>
          </cell>
        </row>
        <row r="218">
          <cell r="C218">
            <v>53151016</v>
          </cell>
          <cell r="N218">
            <v>65970.899999999994</v>
          </cell>
        </row>
        <row r="219">
          <cell r="C219">
            <v>53152000</v>
          </cell>
          <cell r="N219">
            <v>5699.7199999999993</v>
          </cell>
        </row>
        <row r="220">
          <cell r="C220">
            <v>53153000</v>
          </cell>
          <cell r="N220">
            <v>56250</v>
          </cell>
        </row>
        <row r="221">
          <cell r="C221">
            <v>53154000</v>
          </cell>
          <cell r="N221">
            <v>209352.5</v>
          </cell>
        </row>
        <row r="222">
          <cell r="C222">
            <v>53155000</v>
          </cell>
          <cell r="N222">
            <v>320474.02500000002</v>
          </cell>
        </row>
        <row r="223">
          <cell r="C223">
            <v>53157000</v>
          </cell>
          <cell r="N223">
            <v>0</v>
          </cell>
        </row>
        <row r="224">
          <cell r="C224">
            <v>53159100</v>
          </cell>
          <cell r="N224">
            <v>0</v>
          </cell>
        </row>
        <row r="225">
          <cell r="C225" t="str">
            <v>AW01162</v>
          </cell>
          <cell r="N225">
            <v>1067692.44</v>
          </cell>
        </row>
        <row r="226">
          <cell r="C226">
            <v>52532000</v>
          </cell>
          <cell r="N226">
            <v>0</v>
          </cell>
        </row>
        <row r="227">
          <cell r="C227">
            <v>52532013</v>
          </cell>
          <cell r="N227">
            <v>14108.605000000001</v>
          </cell>
        </row>
        <row r="228">
          <cell r="C228">
            <v>52532014</v>
          </cell>
          <cell r="N228">
            <v>137906.12</v>
          </cell>
        </row>
        <row r="229">
          <cell r="C229">
            <v>52532016</v>
          </cell>
          <cell r="N229">
            <v>69869.17</v>
          </cell>
        </row>
        <row r="230">
          <cell r="C230">
            <v>52546000</v>
          </cell>
          <cell r="N230">
            <v>0</v>
          </cell>
        </row>
        <row r="231">
          <cell r="C231">
            <v>52546011</v>
          </cell>
          <cell r="N231">
            <v>0</v>
          </cell>
        </row>
        <row r="232">
          <cell r="C232">
            <v>52546013</v>
          </cell>
          <cell r="N232">
            <v>82709.66</v>
          </cell>
        </row>
        <row r="233">
          <cell r="C233">
            <v>52546014</v>
          </cell>
          <cell r="N233">
            <v>20081.740000000002</v>
          </cell>
        </row>
        <row r="234">
          <cell r="C234">
            <v>52546016</v>
          </cell>
          <cell r="N234">
            <v>175374.55</v>
          </cell>
        </row>
        <row r="235">
          <cell r="C235">
            <v>52548000</v>
          </cell>
          <cell r="N235">
            <v>0</v>
          </cell>
        </row>
        <row r="236">
          <cell r="C236">
            <v>52548011</v>
          </cell>
          <cell r="N236">
            <v>5525.2650000000003</v>
          </cell>
        </row>
        <row r="237">
          <cell r="C237">
            <v>52548013</v>
          </cell>
          <cell r="N237">
            <v>48399.990000000005</v>
          </cell>
        </row>
        <row r="238">
          <cell r="C238">
            <v>52548014</v>
          </cell>
          <cell r="N238">
            <v>3497.2849999999999</v>
          </cell>
        </row>
        <row r="239">
          <cell r="C239">
            <v>52548016</v>
          </cell>
          <cell r="N239">
            <v>16537.95</v>
          </cell>
        </row>
        <row r="240">
          <cell r="C240">
            <v>52550000</v>
          </cell>
          <cell r="N240">
            <v>0</v>
          </cell>
        </row>
        <row r="241">
          <cell r="C241">
            <v>52550012</v>
          </cell>
          <cell r="N241">
            <v>0</v>
          </cell>
        </row>
        <row r="242">
          <cell r="C242">
            <v>52550013</v>
          </cell>
          <cell r="N242">
            <v>11729.165000000001</v>
          </cell>
        </row>
        <row r="243">
          <cell r="C243">
            <v>52550014</v>
          </cell>
          <cell r="N243">
            <v>2812.4949999999999</v>
          </cell>
        </row>
        <row r="244">
          <cell r="C244">
            <v>52550016</v>
          </cell>
          <cell r="N244">
            <v>113737.315</v>
          </cell>
        </row>
        <row r="245">
          <cell r="C245">
            <v>52571000</v>
          </cell>
          <cell r="N245">
            <v>0</v>
          </cell>
        </row>
        <row r="246">
          <cell r="C246">
            <v>52571011</v>
          </cell>
          <cell r="N246">
            <v>109445.5</v>
          </cell>
        </row>
        <row r="247">
          <cell r="C247">
            <v>52571013</v>
          </cell>
          <cell r="N247">
            <v>0</v>
          </cell>
        </row>
        <row r="248">
          <cell r="C248">
            <v>52571014</v>
          </cell>
          <cell r="N248">
            <v>0</v>
          </cell>
        </row>
        <row r="249">
          <cell r="C249">
            <v>52571016</v>
          </cell>
          <cell r="N249">
            <v>82261.345000000001</v>
          </cell>
        </row>
        <row r="250">
          <cell r="C250">
            <v>52571100</v>
          </cell>
          <cell r="N250">
            <v>0</v>
          </cell>
        </row>
        <row r="251">
          <cell r="C251">
            <v>52578000</v>
          </cell>
          <cell r="N251">
            <v>0</v>
          </cell>
        </row>
        <row r="252">
          <cell r="C252">
            <v>52578011</v>
          </cell>
          <cell r="N252">
            <v>0</v>
          </cell>
        </row>
        <row r="253">
          <cell r="C253">
            <v>52578013</v>
          </cell>
          <cell r="N253">
            <v>8131.6949999999997</v>
          </cell>
        </row>
        <row r="254">
          <cell r="C254">
            <v>52578014</v>
          </cell>
          <cell r="N254">
            <v>34243.294999999998</v>
          </cell>
        </row>
        <row r="255">
          <cell r="C255">
            <v>52578016</v>
          </cell>
          <cell r="N255">
            <v>2006.5549999999998</v>
          </cell>
        </row>
        <row r="256">
          <cell r="C256">
            <v>52583000</v>
          </cell>
          <cell r="N256">
            <v>0</v>
          </cell>
        </row>
        <row r="257">
          <cell r="C257">
            <v>52583011</v>
          </cell>
          <cell r="N257">
            <v>73356.084999999992</v>
          </cell>
        </row>
        <row r="258">
          <cell r="C258">
            <v>52583013</v>
          </cell>
          <cell r="N258">
            <v>4447.7650000000003</v>
          </cell>
        </row>
        <row r="259">
          <cell r="C259">
            <v>52583014</v>
          </cell>
          <cell r="N259">
            <v>368.03499999999997</v>
          </cell>
        </row>
        <row r="260">
          <cell r="C260">
            <v>52583016</v>
          </cell>
          <cell r="N260">
            <v>41025.040000000001</v>
          </cell>
        </row>
        <row r="261">
          <cell r="C261" t="str">
            <v>AW01187</v>
          </cell>
          <cell r="N261">
            <v>519992.18000000005</v>
          </cell>
        </row>
        <row r="262">
          <cell r="C262">
            <v>52574000</v>
          </cell>
          <cell r="N262">
            <v>0</v>
          </cell>
        </row>
        <row r="263">
          <cell r="C263">
            <v>52574011</v>
          </cell>
          <cell r="N263">
            <v>127.17</v>
          </cell>
        </row>
        <row r="264">
          <cell r="C264">
            <v>52574013</v>
          </cell>
          <cell r="N264">
            <v>153.875</v>
          </cell>
        </row>
        <row r="265">
          <cell r="C265">
            <v>52574014</v>
          </cell>
          <cell r="N265">
            <v>2576.2449999999999</v>
          </cell>
        </row>
        <row r="266">
          <cell r="C266">
            <v>52574015</v>
          </cell>
          <cell r="N266">
            <v>0</v>
          </cell>
        </row>
        <row r="267">
          <cell r="C267">
            <v>52574016</v>
          </cell>
          <cell r="N267">
            <v>104790.495</v>
          </cell>
        </row>
        <row r="268">
          <cell r="C268">
            <v>52574100</v>
          </cell>
          <cell r="N268">
            <v>0</v>
          </cell>
        </row>
        <row r="269">
          <cell r="C269">
            <v>52574111</v>
          </cell>
          <cell r="N269">
            <v>0</v>
          </cell>
        </row>
        <row r="270">
          <cell r="C270">
            <v>52574113</v>
          </cell>
          <cell r="N270">
            <v>427.5</v>
          </cell>
        </row>
        <row r="271">
          <cell r="C271">
            <v>52574114</v>
          </cell>
          <cell r="N271">
            <v>97.5</v>
          </cell>
        </row>
        <row r="272">
          <cell r="C272">
            <v>52574115</v>
          </cell>
          <cell r="N272">
            <v>922.5</v>
          </cell>
        </row>
        <row r="273">
          <cell r="C273">
            <v>52574116</v>
          </cell>
          <cell r="N273">
            <v>71615.42</v>
          </cell>
        </row>
        <row r="274">
          <cell r="C274">
            <v>52574200</v>
          </cell>
          <cell r="N274">
            <v>26672.960000000003</v>
          </cell>
        </row>
        <row r="275">
          <cell r="C275">
            <v>52574300</v>
          </cell>
          <cell r="N275">
            <v>0</v>
          </cell>
        </row>
        <row r="276">
          <cell r="C276">
            <v>52574316</v>
          </cell>
          <cell r="N276">
            <v>102850.88</v>
          </cell>
        </row>
        <row r="277">
          <cell r="C277" t="str">
            <v>AW01188</v>
          </cell>
          <cell r="N277">
            <v>154742.44999999998</v>
          </cell>
        </row>
        <row r="278">
          <cell r="C278">
            <v>52562500</v>
          </cell>
          <cell r="N278">
            <v>0</v>
          </cell>
        </row>
        <row r="279">
          <cell r="C279">
            <v>52562511</v>
          </cell>
          <cell r="N279">
            <v>0</v>
          </cell>
        </row>
        <row r="280">
          <cell r="C280">
            <v>52562513</v>
          </cell>
          <cell r="N280">
            <v>9529.17</v>
          </cell>
        </row>
        <row r="281">
          <cell r="C281">
            <v>52562514</v>
          </cell>
          <cell r="N281">
            <v>437.36</v>
          </cell>
        </row>
        <row r="282">
          <cell r="C282">
            <v>52562516</v>
          </cell>
          <cell r="N282">
            <v>681.58499999999992</v>
          </cell>
        </row>
        <row r="283">
          <cell r="C283">
            <v>52566000</v>
          </cell>
          <cell r="N283">
            <v>0</v>
          </cell>
        </row>
        <row r="284">
          <cell r="C284">
            <v>52566016</v>
          </cell>
          <cell r="N284">
            <v>1819.48</v>
          </cell>
        </row>
        <row r="285">
          <cell r="C285">
            <v>52566700</v>
          </cell>
          <cell r="N285">
            <v>3105.4850000000001</v>
          </cell>
        </row>
        <row r="286">
          <cell r="C286" t="str">
            <v>AW01189</v>
          </cell>
          <cell r="N286">
            <v>8232.9600000000009</v>
          </cell>
        </row>
        <row r="287">
          <cell r="C287">
            <v>52510000</v>
          </cell>
          <cell r="N287">
            <v>0</v>
          </cell>
        </row>
        <row r="288">
          <cell r="C288">
            <v>52510016</v>
          </cell>
          <cell r="N288">
            <v>0</v>
          </cell>
        </row>
        <row r="289">
          <cell r="C289">
            <v>52512500</v>
          </cell>
          <cell r="N289">
            <v>239.52500000000001</v>
          </cell>
        </row>
        <row r="290">
          <cell r="C290">
            <v>52526100</v>
          </cell>
          <cell r="N290">
            <v>78440.88</v>
          </cell>
        </row>
        <row r="291">
          <cell r="C291">
            <v>52542000</v>
          </cell>
          <cell r="N291">
            <v>0</v>
          </cell>
        </row>
        <row r="292">
          <cell r="C292">
            <v>52542016</v>
          </cell>
          <cell r="N292">
            <v>0</v>
          </cell>
        </row>
        <row r="293">
          <cell r="C293">
            <v>52562000</v>
          </cell>
          <cell r="N293">
            <v>0</v>
          </cell>
        </row>
        <row r="294">
          <cell r="C294">
            <v>52562011</v>
          </cell>
          <cell r="N294">
            <v>189.73</v>
          </cell>
        </row>
        <row r="295">
          <cell r="C295">
            <v>52562013</v>
          </cell>
          <cell r="N295">
            <v>65122.635000000009</v>
          </cell>
        </row>
        <row r="296">
          <cell r="C296">
            <v>52562014</v>
          </cell>
          <cell r="N296">
            <v>6319.3050000000003</v>
          </cell>
        </row>
        <row r="297">
          <cell r="C297">
            <v>52562015</v>
          </cell>
          <cell r="N297">
            <v>0</v>
          </cell>
        </row>
        <row r="298">
          <cell r="C298">
            <v>52562016</v>
          </cell>
          <cell r="N298">
            <v>8181.2</v>
          </cell>
        </row>
        <row r="299">
          <cell r="C299">
            <v>52571500</v>
          </cell>
          <cell r="N299">
            <v>121981.005</v>
          </cell>
        </row>
        <row r="300">
          <cell r="C300">
            <v>52582000</v>
          </cell>
          <cell r="N300">
            <v>0</v>
          </cell>
        </row>
        <row r="301">
          <cell r="C301">
            <v>52582011</v>
          </cell>
          <cell r="N301">
            <v>74.194999999999993</v>
          </cell>
        </row>
        <row r="302">
          <cell r="C302">
            <v>52582012</v>
          </cell>
          <cell r="N302">
            <v>0</v>
          </cell>
        </row>
        <row r="303">
          <cell r="C303">
            <v>52582013</v>
          </cell>
          <cell r="N303">
            <v>31856.144999999997</v>
          </cell>
        </row>
        <row r="304">
          <cell r="C304">
            <v>52582014</v>
          </cell>
          <cell r="N304">
            <v>64151.224999999991</v>
          </cell>
        </row>
        <row r="305">
          <cell r="C305">
            <v>52582016</v>
          </cell>
          <cell r="N305">
            <v>11778.155000000001</v>
          </cell>
        </row>
        <row r="306">
          <cell r="C306">
            <v>52599800</v>
          </cell>
          <cell r="N306">
            <v>-460.47</v>
          </cell>
        </row>
        <row r="307">
          <cell r="C307">
            <v>52801000</v>
          </cell>
          <cell r="N307">
            <v>0</v>
          </cell>
        </row>
        <row r="308">
          <cell r="C308">
            <v>52801100</v>
          </cell>
          <cell r="N308">
            <v>0</v>
          </cell>
        </row>
        <row r="309">
          <cell r="C309">
            <v>52805100</v>
          </cell>
          <cell r="N309">
            <v>0</v>
          </cell>
        </row>
        <row r="310">
          <cell r="C310" t="str">
            <v>AW01163</v>
          </cell>
          <cell r="N310">
            <v>212295.39</v>
          </cell>
        </row>
        <row r="311">
          <cell r="C311">
            <v>52503000</v>
          </cell>
          <cell r="N311">
            <v>0</v>
          </cell>
        </row>
        <row r="312">
          <cell r="C312" t="str">
            <v>AW01190</v>
          </cell>
          <cell r="N312">
            <v>0</v>
          </cell>
        </row>
        <row r="313">
          <cell r="C313">
            <v>52534000</v>
          </cell>
          <cell r="N313">
            <v>132964.10500000001</v>
          </cell>
        </row>
        <row r="314">
          <cell r="C314">
            <v>52534200</v>
          </cell>
          <cell r="N314">
            <v>23137.279999999999</v>
          </cell>
        </row>
        <row r="315">
          <cell r="C315">
            <v>52535000</v>
          </cell>
          <cell r="N315">
            <v>53653.054999999993</v>
          </cell>
        </row>
        <row r="316">
          <cell r="C316">
            <v>52535100</v>
          </cell>
          <cell r="N316">
            <v>3413.0200000000004</v>
          </cell>
        </row>
        <row r="317">
          <cell r="C317">
            <v>52567000</v>
          </cell>
          <cell r="N317">
            <v>29768.47</v>
          </cell>
        </row>
        <row r="318">
          <cell r="C318" t="str">
            <v>AW01130</v>
          </cell>
          <cell r="N318">
            <v>120065.34999999998</v>
          </cell>
        </row>
        <row r="319">
          <cell r="C319">
            <v>52000000</v>
          </cell>
          <cell r="N319">
            <v>5121.7250000000004</v>
          </cell>
        </row>
        <row r="320">
          <cell r="C320">
            <v>52001100</v>
          </cell>
          <cell r="N320">
            <v>6061.9650000000001</v>
          </cell>
        </row>
        <row r="321">
          <cell r="C321">
            <v>52001200</v>
          </cell>
          <cell r="N321">
            <v>4046.3</v>
          </cell>
        </row>
        <row r="322">
          <cell r="C322">
            <v>52001300</v>
          </cell>
          <cell r="N322">
            <v>118851.92499999999</v>
          </cell>
        </row>
        <row r="323">
          <cell r="C323">
            <v>52001400</v>
          </cell>
          <cell r="N323">
            <v>82955.35500000001</v>
          </cell>
        </row>
        <row r="324">
          <cell r="C324">
            <v>52001500</v>
          </cell>
          <cell r="N324">
            <v>0</v>
          </cell>
        </row>
        <row r="325">
          <cell r="C325">
            <v>52001600</v>
          </cell>
          <cell r="N325">
            <v>52520.34</v>
          </cell>
        </row>
        <row r="326">
          <cell r="C326">
            <v>52001601</v>
          </cell>
          <cell r="N326">
            <v>288.19499999999999</v>
          </cell>
        </row>
        <row r="327">
          <cell r="C327">
            <v>52500000</v>
          </cell>
          <cell r="N327">
            <v>0</v>
          </cell>
        </row>
        <row r="328">
          <cell r="C328">
            <v>52501100</v>
          </cell>
          <cell r="N328">
            <v>6749.73</v>
          </cell>
        </row>
        <row r="329">
          <cell r="C329">
            <v>52501200</v>
          </cell>
          <cell r="N329">
            <v>0</v>
          </cell>
        </row>
        <row r="330">
          <cell r="C330">
            <v>52501300</v>
          </cell>
          <cell r="N330">
            <v>57000.2</v>
          </cell>
        </row>
        <row r="331">
          <cell r="C331">
            <v>52501400</v>
          </cell>
          <cell r="N331">
            <v>257119.20499999996</v>
          </cell>
        </row>
        <row r="332">
          <cell r="C332">
            <v>52501420</v>
          </cell>
          <cell r="N332">
            <v>4000</v>
          </cell>
        </row>
        <row r="333">
          <cell r="C333">
            <v>52501600</v>
          </cell>
          <cell r="N333">
            <v>251044.05999999994</v>
          </cell>
        </row>
        <row r="334">
          <cell r="C334">
            <v>52513200</v>
          </cell>
          <cell r="N334">
            <v>0</v>
          </cell>
        </row>
        <row r="335">
          <cell r="C335">
            <v>52514000</v>
          </cell>
          <cell r="N335">
            <v>82585.404999999999</v>
          </cell>
        </row>
        <row r="336">
          <cell r="C336">
            <v>52514100</v>
          </cell>
          <cell r="N336">
            <v>9930</v>
          </cell>
        </row>
        <row r="337">
          <cell r="C337">
            <v>52514500</v>
          </cell>
          <cell r="N337">
            <v>0</v>
          </cell>
        </row>
        <row r="338">
          <cell r="C338">
            <v>52514600</v>
          </cell>
          <cell r="N338">
            <v>0</v>
          </cell>
        </row>
        <row r="339">
          <cell r="C339">
            <v>52514700</v>
          </cell>
          <cell r="N339">
            <v>0</v>
          </cell>
        </row>
        <row r="340">
          <cell r="C340">
            <v>52514900</v>
          </cell>
          <cell r="N340">
            <v>22066.945</v>
          </cell>
        </row>
        <row r="341">
          <cell r="C341">
            <v>52514901</v>
          </cell>
          <cell r="N341">
            <v>8798.09</v>
          </cell>
        </row>
        <row r="342">
          <cell r="C342">
            <v>52514903</v>
          </cell>
          <cell r="N342">
            <v>0</v>
          </cell>
        </row>
        <row r="343">
          <cell r="C343">
            <v>52514904</v>
          </cell>
          <cell r="N343">
            <v>0</v>
          </cell>
        </row>
        <row r="344">
          <cell r="C344">
            <v>52514905</v>
          </cell>
          <cell r="N344">
            <v>0</v>
          </cell>
        </row>
        <row r="345">
          <cell r="C345">
            <v>52514907</v>
          </cell>
          <cell r="N345">
            <v>285.95499999999998</v>
          </cell>
        </row>
        <row r="346">
          <cell r="C346">
            <v>52514909</v>
          </cell>
          <cell r="N346">
            <v>397.5</v>
          </cell>
        </row>
        <row r="347">
          <cell r="C347">
            <v>52515000</v>
          </cell>
          <cell r="N347">
            <v>9066.57</v>
          </cell>
        </row>
        <row r="348">
          <cell r="C348">
            <v>52515001</v>
          </cell>
          <cell r="N348">
            <v>8560.6550000000007</v>
          </cell>
        </row>
        <row r="349">
          <cell r="C349">
            <v>52522000</v>
          </cell>
          <cell r="N349">
            <v>133.10999999999999</v>
          </cell>
        </row>
        <row r="350">
          <cell r="C350">
            <v>52524000</v>
          </cell>
          <cell r="N350">
            <v>63522.494999999995</v>
          </cell>
        </row>
        <row r="351">
          <cell r="C351">
            <v>52524100</v>
          </cell>
          <cell r="N351">
            <v>0</v>
          </cell>
        </row>
        <row r="352">
          <cell r="C352">
            <v>52525000</v>
          </cell>
          <cell r="N352">
            <v>0</v>
          </cell>
        </row>
        <row r="353">
          <cell r="C353">
            <v>52527000</v>
          </cell>
          <cell r="N353">
            <v>27225</v>
          </cell>
        </row>
        <row r="354">
          <cell r="C354">
            <v>52540000</v>
          </cell>
          <cell r="N354">
            <v>0</v>
          </cell>
        </row>
        <row r="355">
          <cell r="C355">
            <v>52548100</v>
          </cell>
          <cell r="N355">
            <v>0</v>
          </cell>
        </row>
        <row r="356">
          <cell r="C356">
            <v>52549000</v>
          </cell>
          <cell r="N356">
            <v>0</v>
          </cell>
        </row>
        <row r="357">
          <cell r="C357">
            <v>52549500</v>
          </cell>
          <cell r="N357">
            <v>15174.97</v>
          </cell>
        </row>
        <row r="358">
          <cell r="C358">
            <v>52554500</v>
          </cell>
          <cell r="N358">
            <v>127363.91</v>
          </cell>
        </row>
        <row r="359">
          <cell r="C359">
            <v>52556000</v>
          </cell>
          <cell r="N359">
            <v>0</v>
          </cell>
        </row>
        <row r="360">
          <cell r="C360">
            <v>52556500</v>
          </cell>
          <cell r="N360">
            <v>0</v>
          </cell>
        </row>
        <row r="361">
          <cell r="C361">
            <v>52564000</v>
          </cell>
          <cell r="N361">
            <v>209.13</v>
          </cell>
        </row>
        <row r="362">
          <cell r="C362">
            <v>52568000</v>
          </cell>
          <cell r="N362">
            <v>30600.145000000004</v>
          </cell>
        </row>
        <row r="363">
          <cell r="C363">
            <v>52579000</v>
          </cell>
          <cell r="N363">
            <v>30845.275000000001</v>
          </cell>
        </row>
        <row r="364">
          <cell r="C364">
            <v>52585000</v>
          </cell>
          <cell r="N364">
            <v>-246361.31</v>
          </cell>
        </row>
        <row r="365">
          <cell r="C365">
            <v>52586000</v>
          </cell>
          <cell r="N365">
            <v>-339.61</v>
          </cell>
        </row>
        <row r="366">
          <cell r="C366" t="str">
            <v>AW01166</v>
          </cell>
          <cell r="N366">
            <v>407305.32999999996</v>
          </cell>
        </row>
        <row r="367">
          <cell r="C367">
            <v>54110000</v>
          </cell>
          <cell r="N367">
            <v>0</v>
          </cell>
        </row>
        <row r="368">
          <cell r="C368">
            <v>54110011</v>
          </cell>
          <cell r="N368">
            <v>30601.57</v>
          </cell>
        </row>
        <row r="369">
          <cell r="C369">
            <v>54110013</v>
          </cell>
          <cell r="N369">
            <v>12741.38</v>
          </cell>
        </row>
        <row r="370">
          <cell r="C370">
            <v>54110014</v>
          </cell>
          <cell r="N370">
            <v>14079.435000000001</v>
          </cell>
        </row>
        <row r="371">
          <cell r="C371">
            <v>54110016</v>
          </cell>
          <cell r="N371">
            <v>1350</v>
          </cell>
        </row>
        <row r="372">
          <cell r="C372">
            <v>54140000</v>
          </cell>
          <cell r="N372">
            <v>0</v>
          </cell>
        </row>
        <row r="373">
          <cell r="C373">
            <v>54140011</v>
          </cell>
          <cell r="N373">
            <v>0</v>
          </cell>
        </row>
        <row r="374">
          <cell r="C374">
            <v>54140013</v>
          </cell>
          <cell r="N374">
            <v>252.79500000000002</v>
          </cell>
        </row>
        <row r="375">
          <cell r="C375">
            <v>54140014</v>
          </cell>
          <cell r="N375">
            <v>0</v>
          </cell>
        </row>
        <row r="376">
          <cell r="C376">
            <v>54140015</v>
          </cell>
          <cell r="N376">
            <v>220.69499999999999</v>
          </cell>
        </row>
        <row r="377">
          <cell r="C377">
            <v>54140016</v>
          </cell>
          <cell r="N377">
            <v>7380.0599999999995</v>
          </cell>
        </row>
        <row r="378">
          <cell r="C378" t="str">
            <v>AW01165</v>
          </cell>
          <cell r="N378">
            <v>30833.530000000002</v>
          </cell>
        </row>
        <row r="379">
          <cell r="C379">
            <v>55000000</v>
          </cell>
          <cell r="N379">
            <v>-9918.5649999999441</v>
          </cell>
        </row>
        <row r="380">
          <cell r="C380">
            <v>55000011</v>
          </cell>
          <cell r="N380">
            <v>0</v>
          </cell>
        </row>
        <row r="381">
          <cell r="C381">
            <v>55000013</v>
          </cell>
          <cell r="N381">
            <v>385.07</v>
          </cell>
        </row>
        <row r="382">
          <cell r="C382">
            <v>55000014</v>
          </cell>
          <cell r="N382">
            <v>0</v>
          </cell>
        </row>
        <row r="383">
          <cell r="C383">
            <v>55000015</v>
          </cell>
          <cell r="N383">
            <v>0</v>
          </cell>
        </row>
        <row r="384">
          <cell r="C384">
            <v>55000016</v>
          </cell>
          <cell r="N384">
            <v>7.63</v>
          </cell>
        </row>
        <row r="385">
          <cell r="C385">
            <v>55000023</v>
          </cell>
          <cell r="N385">
            <v>0</v>
          </cell>
        </row>
        <row r="386">
          <cell r="C386">
            <v>55000024</v>
          </cell>
          <cell r="N386">
            <v>0</v>
          </cell>
        </row>
        <row r="387">
          <cell r="C387">
            <v>55000100</v>
          </cell>
          <cell r="N387">
            <v>-338892.88</v>
          </cell>
        </row>
        <row r="388">
          <cell r="C388">
            <v>55010100</v>
          </cell>
          <cell r="N388">
            <v>111342.50000000003</v>
          </cell>
        </row>
        <row r="389">
          <cell r="C389">
            <v>55010200</v>
          </cell>
          <cell r="N389">
            <v>306029.78500000003</v>
          </cell>
        </row>
        <row r="390">
          <cell r="C390">
            <v>55010300</v>
          </cell>
          <cell r="N390">
            <v>280622.04499999998</v>
          </cell>
        </row>
        <row r="391">
          <cell r="C391">
            <v>55010500</v>
          </cell>
          <cell r="N391">
            <v>10879.369999999999</v>
          </cell>
        </row>
        <row r="392">
          <cell r="C392" t="str">
            <v>AW01164</v>
          </cell>
          <cell r="N392">
            <v>105766.42</v>
          </cell>
        </row>
        <row r="393">
          <cell r="C393" t="str">
            <v>AW01128</v>
          </cell>
          <cell r="N393">
            <v>2626926.0500000003</v>
          </cell>
        </row>
        <row r="394">
          <cell r="C394">
            <v>57010000</v>
          </cell>
          <cell r="N394">
            <v>0</v>
          </cell>
        </row>
        <row r="395">
          <cell r="C395">
            <v>57010015</v>
          </cell>
          <cell r="N395">
            <v>861315.94764983607</v>
          </cell>
        </row>
        <row r="396">
          <cell r="C396">
            <v>57010016</v>
          </cell>
          <cell r="N396">
            <v>-7117.9885932513353</v>
          </cell>
        </row>
        <row r="397">
          <cell r="C397">
            <v>57010100</v>
          </cell>
          <cell r="N397">
            <v>-311.43905658468378</v>
          </cell>
        </row>
        <row r="398">
          <cell r="C398" t="str">
            <v>AW01168</v>
          </cell>
          <cell r="N398">
            <v>372533.52</v>
          </cell>
        </row>
        <row r="399">
          <cell r="C399">
            <v>52501500</v>
          </cell>
          <cell r="N399">
            <v>0</v>
          </cell>
        </row>
        <row r="400">
          <cell r="C400">
            <v>52501510</v>
          </cell>
          <cell r="N400">
            <v>0</v>
          </cell>
        </row>
        <row r="401">
          <cell r="C401">
            <v>52501520</v>
          </cell>
          <cell r="N401">
            <v>0</v>
          </cell>
        </row>
        <row r="402">
          <cell r="C402">
            <v>52510015</v>
          </cell>
          <cell r="N402">
            <v>109189</v>
          </cell>
        </row>
        <row r="403">
          <cell r="C403">
            <v>52514906</v>
          </cell>
          <cell r="N403">
            <v>0</v>
          </cell>
        </row>
        <row r="404">
          <cell r="C404">
            <v>52520000</v>
          </cell>
          <cell r="N404">
            <v>-326</v>
          </cell>
        </row>
        <row r="405">
          <cell r="C405">
            <v>52542015</v>
          </cell>
          <cell r="N405">
            <v>0</v>
          </cell>
        </row>
        <row r="406">
          <cell r="C406">
            <v>52562515</v>
          </cell>
          <cell r="N406">
            <v>0</v>
          </cell>
        </row>
        <row r="407">
          <cell r="C407">
            <v>52566015</v>
          </cell>
          <cell r="N407">
            <v>0</v>
          </cell>
        </row>
        <row r="408">
          <cell r="C408" t="str">
            <v>AW01170</v>
          </cell>
          <cell r="N408">
            <v>55495</v>
          </cell>
        </row>
        <row r="409">
          <cell r="C409">
            <v>56610000</v>
          </cell>
          <cell r="N409">
            <v>344738.92</v>
          </cell>
        </row>
        <row r="410">
          <cell r="C410">
            <v>56611000</v>
          </cell>
          <cell r="N410">
            <v>105267.45</v>
          </cell>
        </row>
        <row r="411">
          <cell r="C411">
            <v>56670000</v>
          </cell>
          <cell r="N411">
            <v>0</v>
          </cell>
        </row>
        <row r="412">
          <cell r="C412" t="str">
            <v>AW01172</v>
          </cell>
          <cell r="N412">
            <v>275666.87</v>
          </cell>
        </row>
        <row r="413">
          <cell r="C413">
            <v>55110000</v>
          </cell>
          <cell r="N413">
            <v>86426.709999999992</v>
          </cell>
        </row>
        <row r="414">
          <cell r="C414">
            <v>55710000</v>
          </cell>
          <cell r="N414">
            <v>1331896.92</v>
          </cell>
        </row>
        <row r="415">
          <cell r="C415">
            <v>55711000</v>
          </cell>
          <cell r="N415">
            <v>79643.790000000008</v>
          </cell>
        </row>
        <row r="416">
          <cell r="C416">
            <v>55720000</v>
          </cell>
          <cell r="N416">
            <v>103575.58</v>
          </cell>
        </row>
        <row r="417">
          <cell r="C417">
            <v>55720100</v>
          </cell>
          <cell r="N417">
            <v>-41429.129999999997</v>
          </cell>
        </row>
        <row r="418">
          <cell r="C418">
            <v>55730000</v>
          </cell>
          <cell r="N418">
            <v>77270.559999999998</v>
          </cell>
        </row>
        <row r="419">
          <cell r="C419">
            <v>55740000</v>
          </cell>
          <cell r="N419">
            <v>564686.84</v>
          </cell>
        </row>
        <row r="420">
          <cell r="C420" t="str">
            <v>AW01171</v>
          </cell>
          <cell r="N420">
            <v>941970.27</v>
          </cell>
        </row>
        <row r="421">
          <cell r="C421">
            <v>62002100</v>
          </cell>
          <cell r="N421">
            <v>0</v>
          </cell>
        </row>
        <row r="422">
          <cell r="C422">
            <v>62002300</v>
          </cell>
          <cell r="N422">
            <v>346129.89</v>
          </cell>
        </row>
        <row r="423">
          <cell r="C423">
            <v>62002400</v>
          </cell>
          <cell r="N423">
            <v>68874.080000000002</v>
          </cell>
        </row>
        <row r="424">
          <cell r="C424">
            <v>62002600</v>
          </cell>
          <cell r="N424">
            <v>-7218.3899999999994</v>
          </cell>
        </row>
        <row r="425">
          <cell r="C425">
            <v>62502100</v>
          </cell>
          <cell r="N425">
            <v>0</v>
          </cell>
        </row>
        <row r="426">
          <cell r="C426">
            <v>62502300</v>
          </cell>
          <cell r="N426">
            <v>26646.870000000003</v>
          </cell>
        </row>
        <row r="427">
          <cell r="C427">
            <v>62502400</v>
          </cell>
          <cell r="N427">
            <v>176860.47</v>
          </cell>
        </row>
        <row r="428">
          <cell r="C428">
            <v>62502600</v>
          </cell>
          <cell r="N428">
            <v>47126.044999999998</v>
          </cell>
        </row>
        <row r="429">
          <cell r="C429">
            <v>62510000</v>
          </cell>
          <cell r="N429">
            <v>0</v>
          </cell>
        </row>
        <row r="430">
          <cell r="C430">
            <v>62512300</v>
          </cell>
          <cell r="N430">
            <v>395505.01500000001</v>
          </cell>
        </row>
        <row r="431">
          <cell r="C431">
            <v>62512400</v>
          </cell>
          <cell r="N431">
            <v>938529.10000000009</v>
          </cell>
        </row>
        <row r="432">
          <cell r="C432">
            <v>62520700</v>
          </cell>
          <cell r="N432">
            <v>244414.91499999998</v>
          </cell>
        </row>
        <row r="433">
          <cell r="C433">
            <v>62520800</v>
          </cell>
          <cell r="N433">
            <v>0</v>
          </cell>
        </row>
        <row r="434">
          <cell r="C434">
            <v>62520824</v>
          </cell>
          <cell r="N434">
            <v>0</v>
          </cell>
        </row>
        <row r="435">
          <cell r="C435">
            <v>63110021</v>
          </cell>
          <cell r="N435">
            <v>0</v>
          </cell>
        </row>
        <row r="436">
          <cell r="C436">
            <v>63110023</v>
          </cell>
          <cell r="N436">
            <v>9980.5</v>
          </cell>
        </row>
        <row r="437">
          <cell r="C437">
            <v>63110026</v>
          </cell>
          <cell r="N437">
            <v>0</v>
          </cell>
        </row>
        <row r="438">
          <cell r="C438">
            <v>63150021</v>
          </cell>
          <cell r="N438">
            <v>1668.77</v>
          </cell>
        </row>
        <row r="439">
          <cell r="C439">
            <v>63150023</v>
          </cell>
          <cell r="N439">
            <v>275373.56</v>
          </cell>
        </row>
        <row r="440">
          <cell r="C440">
            <v>63150024</v>
          </cell>
          <cell r="N440">
            <v>36413.9</v>
          </cell>
        </row>
        <row r="441">
          <cell r="C441">
            <v>63150026</v>
          </cell>
          <cell r="N441">
            <v>20873.385000000002</v>
          </cell>
        </row>
        <row r="442">
          <cell r="C442" t="str">
            <v>AW01129</v>
          </cell>
          <cell r="N442">
            <v>1309224.1300000004</v>
          </cell>
        </row>
        <row r="443">
          <cell r="C443">
            <v>52801200</v>
          </cell>
          <cell r="N443">
            <v>0</v>
          </cell>
        </row>
        <row r="444">
          <cell r="C444">
            <v>52801700</v>
          </cell>
          <cell r="N444">
            <v>0</v>
          </cell>
        </row>
        <row r="445">
          <cell r="C445" t="str">
            <v>AW01173</v>
          </cell>
          <cell r="N445">
            <v>0</v>
          </cell>
        </row>
        <row r="446">
          <cell r="C446">
            <v>88101000</v>
          </cell>
          <cell r="N446">
            <v>34765511.770000003</v>
          </cell>
        </row>
        <row r="447">
          <cell r="C447">
            <v>88106000</v>
          </cell>
          <cell r="N447">
            <v>18309200.530000005</v>
          </cell>
        </row>
        <row r="448">
          <cell r="C448">
            <v>88107000</v>
          </cell>
          <cell r="N448">
            <v>-2940477.25</v>
          </cell>
        </row>
        <row r="449">
          <cell r="C449">
            <v>88108020</v>
          </cell>
          <cell r="N449">
            <v>-181786.62000000002</v>
          </cell>
        </row>
        <row r="450">
          <cell r="C450">
            <v>88121000</v>
          </cell>
          <cell r="N450">
            <v>0</v>
          </cell>
        </row>
        <row r="451">
          <cell r="C451">
            <v>88252100</v>
          </cell>
          <cell r="N451">
            <v>-450812.31999999995</v>
          </cell>
        </row>
        <row r="452">
          <cell r="C452">
            <v>88252170</v>
          </cell>
          <cell r="N452">
            <v>663841</v>
          </cell>
        </row>
        <row r="453">
          <cell r="C453">
            <v>88252200</v>
          </cell>
          <cell r="N453">
            <v>39633.040000000001</v>
          </cell>
        </row>
        <row r="454">
          <cell r="C454">
            <v>88252270</v>
          </cell>
          <cell r="N454">
            <v>45450.720000000001</v>
          </cell>
        </row>
        <row r="455">
          <cell r="C455">
            <v>88257000</v>
          </cell>
          <cell r="N455">
            <v>5815601.7999999998</v>
          </cell>
        </row>
        <row r="456">
          <cell r="C456">
            <v>88257100</v>
          </cell>
          <cell r="N456">
            <v>112857.63</v>
          </cell>
        </row>
        <row r="457">
          <cell r="C457">
            <v>88271100</v>
          </cell>
          <cell r="N457">
            <v>-855669.38</v>
          </cell>
        </row>
        <row r="458">
          <cell r="C458">
            <v>88271170</v>
          </cell>
          <cell r="N458">
            <v>450105.14999999997</v>
          </cell>
        </row>
        <row r="459">
          <cell r="C459">
            <v>88271200</v>
          </cell>
          <cell r="N459">
            <v>-1570657.99</v>
          </cell>
        </row>
        <row r="460">
          <cell r="C460">
            <v>88271270</v>
          </cell>
          <cell r="N460">
            <v>589556.67999999993</v>
          </cell>
        </row>
        <row r="461">
          <cell r="C461">
            <v>88900000</v>
          </cell>
          <cell r="N461">
            <v>-54792354.759999998</v>
          </cell>
        </row>
        <row r="462">
          <cell r="C462" t="str">
            <v>AW01174</v>
          </cell>
          <cell r="N462">
            <v>0</v>
          </cell>
        </row>
        <row r="463">
          <cell r="C463" t="str">
            <v>AW01111</v>
          </cell>
          <cell r="N463">
            <v>25069374.780000001</v>
          </cell>
        </row>
        <row r="464">
          <cell r="C464">
            <v>68011000</v>
          </cell>
          <cell r="N464">
            <v>32836680.010688391</v>
          </cell>
        </row>
        <row r="465">
          <cell r="C465">
            <v>68011100</v>
          </cell>
          <cell r="N465">
            <v>466507.2699999999</v>
          </cell>
        </row>
        <row r="466">
          <cell r="C466">
            <v>68011110</v>
          </cell>
          <cell r="N466">
            <v>-186826.34</v>
          </cell>
        </row>
        <row r="467">
          <cell r="C467">
            <v>68011200</v>
          </cell>
          <cell r="N467">
            <v>16761.669999999998</v>
          </cell>
        </row>
        <row r="468">
          <cell r="C468">
            <v>68012000</v>
          </cell>
          <cell r="N468">
            <v>-638922.47295229242</v>
          </cell>
        </row>
        <row r="469">
          <cell r="C469">
            <v>68012500</v>
          </cell>
          <cell r="N469">
            <v>-4477947.4040615</v>
          </cell>
        </row>
        <row r="470">
          <cell r="C470" t="str">
            <v>AW01132</v>
          </cell>
          <cell r="N470">
            <v>13775894.92</v>
          </cell>
        </row>
        <row r="471">
          <cell r="C471">
            <v>68252000</v>
          </cell>
          <cell r="N471">
            <v>0</v>
          </cell>
        </row>
        <row r="472">
          <cell r="C472">
            <v>68254000</v>
          </cell>
          <cell r="N472">
            <v>0</v>
          </cell>
        </row>
        <row r="473">
          <cell r="C473">
            <v>68255000</v>
          </cell>
          <cell r="N473">
            <v>-16887.452916731414</v>
          </cell>
        </row>
        <row r="474">
          <cell r="C474">
            <v>68257000</v>
          </cell>
          <cell r="N474">
            <v>57080.039999999994</v>
          </cell>
        </row>
        <row r="475">
          <cell r="C475">
            <v>68258000</v>
          </cell>
          <cell r="N475">
            <v>16241.640000000001</v>
          </cell>
        </row>
        <row r="476">
          <cell r="C476" t="str">
            <v>AW01133</v>
          </cell>
          <cell r="N476">
            <v>44022.3</v>
          </cell>
        </row>
        <row r="477">
          <cell r="C477">
            <v>68311000</v>
          </cell>
          <cell r="N477">
            <v>5137007.8432318941</v>
          </cell>
        </row>
        <row r="478">
          <cell r="C478">
            <v>68312000</v>
          </cell>
          <cell r="N478">
            <v>-332880.48197578744</v>
          </cell>
        </row>
        <row r="479">
          <cell r="C479">
            <v>68312500</v>
          </cell>
          <cell r="N479">
            <v>-839040.03104050003</v>
          </cell>
        </row>
        <row r="480">
          <cell r="C480" t="str">
            <v>AW01134</v>
          </cell>
          <cell r="N480">
            <v>1933823</v>
          </cell>
        </row>
        <row r="481">
          <cell r="C481" t="str">
            <v>AW01112</v>
          </cell>
          <cell r="N481">
            <v>15753740.219999999</v>
          </cell>
        </row>
        <row r="482">
          <cell r="C482">
            <v>68520000</v>
          </cell>
          <cell r="N482">
            <v>5426774.3336001327</v>
          </cell>
        </row>
        <row r="483">
          <cell r="C483">
            <v>68520100</v>
          </cell>
          <cell r="N483">
            <v>-300</v>
          </cell>
        </row>
        <row r="484">
          <cell r="C484">
            <v>68532000</v>
          </cell>
          <cell r="N484">
            <v>11629.05</v>
          </cell>
        </row>
        <row r="485">
          <cell r="C485">
            <v>68532100</v>
          </cell>
          <cell r="N485">
            <v>-4431.1000000000004</v>
          </cell>
        </row>
        <row r="486">
          <cell r="C486">
            <v>68533000</v>
          </cell>
          <cell r="N486">
            <v>1291791.83</v>
          </cell>
        </row>
        <row r="487">
          <cell r="C487">
            <v>68533100</v>
          </cell>
          <cell r="N487">
            <v>-514016.99</v>
          </cell>
        </row>
        <row r="488">
          <cell r="C488">
            <v>68535000</v>
          </cell>
          <cell r="N488">
            <v>23011.14</v>
          </cell>
        </row>
        <row r="489">
          <cell r="C489">
            <v>68535100</v>
          </cell>
          <cell r="N489">
            <v>-8756.35</v>
          </cell>
        </row>
        <row r="490">
          <cell r="C490">
            <v>68543000</v>
          </cell>
          <cell r="N490">
            <v>3414.92</v>
          </cell>
        </row>
        <row r="491">
          <cell r="C491">
            <v>68545000</v>
          </cell>
          <cell r="N491">
            <v>200356.46000000002</v>
          </cell>
        </row>
        <row r="492">
          <cell r="C492" t="str">
            <v>AW01113</v>
          </cell>
          <cell r="N492">
            <v>1252824.9300000004</v>
          </cell>
        </row>
        <row r="493">
          <cell r="C493">
            <v>58002000</v>
          </cell>
          <cell r="N493">
            <v>0</v>
          </cell>
        </row>
        <row r="494">
          <cell r="C494" t="str">
            <v>AW01115</v>
          </cell>
          <cell r="N494">
            <v>0</v>
          </cell>
        </row>
        <row r="495">
          <cell r="C495">
            <v>59011000</v>
          </cell>
          <cell r="N495">
            <v>0</v>
          </cell>
        </row>
        <row r="496">
          <cell r="C496">
            <v>59011500</v>
          </cell>
          <cell r="N496">
            <v>0</v>
          </cell>
        </row>
        <row r="497">
          <cell r="C497">
            <v>59021000</v>
          </cell>
          <cell r="N497">
            <v>0</v>
          </cell>
        </row>
        <row r="498">
          <cell r="C498">
            <v>59022000</v>
          </cell>
          <cell r="N498">
            <v>0</v>
          </cell>
        </row>
        <row r="499">
          <cell r="C499" t="str">
            <v>AW01114</v>
          </cell>
          <cell r="N499">
            <v>0</v>
          </cell>
        </row>
        <row r="500">
          <cell r="C500" t="str">
            <v>AW01108</v>
          </cell>
          <cell r="N500">
            <v>42348346.970000006</v>
          </cell>
        </row>
        <row r="501">
          <cell r="C501" t="str">
            <v>AW01184</v>
          </cell>
          <cell r="N501">
            <v>-29352290.119999997</v>
          </cell>
        </row>
        <row r="502">
          <cell r="C502">
            <v>81810000</v>
          </cell>
          <cell r="N502">
            <v>0</v>
          </cell>
        </row>
        <row r="503">
          <cell r="C503">
            <v>81815100</v>
          </cell>
          <cell r="N503">
            <v>-18547.490000000002</v>
          </cell>
        </row>
        <row r="504">
          <cell r="C504" t="str">
            <v>AW01139</v>
          </cell>
          <cell r="N504">
            <v>-18547.490000000002</v>
          </cell>
        </row>
        <row r="505">
          <cell r="C505">
            <v>81010000</v>
          </cell>
          <cell r="N505">
            <v>582675</v>
          </cell>
        </row>
        <row r="506">
          <cell r="C506">
            <v>81015000</v>
          </cell>
          <cell r="N506">
            <v>6397570.8200000003</v>
          </cell>
        </row>
        <row r="507">
          <cell r="C507">
            <v>81016000</v>
          </cell>
          <cell r="N507">
            <v>6557.4600000000009</v>
          </cell>
        </row>
        <row r="508">
          <cell r="C508">
            <v>81020000</v>
          </cell>
          <cell r="N508">
            <v>95287.5</v>
          </cell>
        </row>
        <row r="509">
          <cell r="C509" t="str">
            <v>AW01135</v>
          </cell>
          <cell r="N509">
            <v>7082090.7800000003</v>
          </cell>
        </row>
        <row r="510">
          <cell r="C510">
            <v>81315000</v>
          </cell>
          <cell r="N510">
            <v>212351.88</v>
          </cell>
        </row>
        <row r="511">
          <cell r="C511" t="str">
            <v>AW01136</v>
          </cell>
          <cell r="N511">
            <v>212351.88</v>
          </cell>
        </row>
        <row r="512">
          <cell r="C512">
            <v>81500000</v>
          </cell>
          <cell r="N512">
            <v>998.79</v>
          </cell>
        </row>
        <row r="513">
          <cell r="C513" t="str">
            <v>AW01138</v>
          </cell>
          <cell r="N513">
            <v>998.79</v>
          </cell>
        </row>
        <row r="514">
          <cell r="C514" t="str">
            <v>AW01116</v>
          </cell>
          <cell r="N514">
            <v>7276893.96</v>
          </cell>
        </row>
        <row r="515">
          <cell r="C515">
            <v>71810000</v>
          </cell>
          <cell r="N515">
            <v>0</v>
          </cell>
        </row>
        <row r="516">
          <cell r="C516">
            <v>71820000</v>
          </cell>
          <cell r="N516">
            <v>0</v>
          </cell>
        </row>
        <row r="517">
          <cell r="C517" t="str">
            <v>AW0118</v>
          </cell>
          <cell r="N517">
            <v>0</v>
          </cell>
        </row>
        <row r="518">
          <cell r="C518">
            <v>70510000</v>
          </cell>
          <cell r="N518">
            <v>-897585.55929852393</v>
          </cell>
        </row>
        <row r="519">
          <cell r="C519" t="str">
            <v>AW01117</v>
          </cell>
          <cell r="N519">
            <v>-385385.13</v>
          </cell>
        </row>
        <row r="520">
          <cell r="C520">
            <v>85000000</v>
          </cell>
          <cell r="N520">
            <v>-472681.05867760326</v>
          </cell>
        </row>
        <row r="521">
          <cell r="C521" t="str">
            <v>AW01118</v>
          </cell>
          <cell r="N521">
            <v>-162580.59</v>
          </cell>
        </row>
        <row r="522">
          <cell r="C522">
            <v>82010000</v>
          </cell>
          <cell r="N522">
            <v>3460.21</v>
          </cell>
        </row>
        <row r="523">
          <cell r="C523">
            <v>82015000</v>
          </cell>
          <cell r="N523">
            <v>177616.76</v>
          </cell>
        </row>
        <row r="524">
          <cell r="C524">
            <v>82016000</v>
          </cell>
          <cell r="N524">
            <v>14992.92</v>
          </cell>
        </row>
        <row r="525">
          <cell r="C525">
            <v>82020000</v>
          </cell>
          <cell r="N525">
            <v>193.14</v>
          </cell>
        </row>
        <row r="526">
          <cell r="C526" t="str">
            <v>AW01119</v>
          </cell>
          <cell r="N526">
            <v>196263.03000000003</v>
          </cell>
        </row>
        <row r="527">
          <cell r="C527">
            <v>71521000</v>
          </cell>
          <cell r="N527">
            <v>0</v>
          </cell>
        </row>
        <row r="528">
          <cell r="C528">
            <v>71611000</v>
          </cell>
          <cell r="N528">
            <v>0</v>
          </cell>
        </row>
        <row r="529">
          <cell r="C529">
            <v>71611530</v>
          </cell>
          <cell r="N529">
            <v>0</v>
          </cell>
        </row>
        <row r="530">
          <cell r="C530">
            <v>72801000</v>
          </cell>
          <cell r="N530">
            <v>0</v>
          </cell>
        </row>
        <row r="531">
          <cell r="C531">
            <v>72801100</v>
          </cell>
          <cell r="N531">
            <v>0</v>
          </cell>
        </row>
        <row r="532">
          <cell r="C532">
            <v>72801200</v>
          </cell>
          <cell r="N532">
            <v>0</v>
          </cell>
        </row>
        <row r="533">
          <cell r="C533">
            <v>72801300</v>
          </cell>
          <cell r="N533">
            <v>0</v>
          </cell>
        </row>
        <row r="534">
          <cell r="C534">
            <v>72802000</v>
          </cell>
          <cell r="N534">
            <v>0</v>
          </cell>
        </row>
        <row r="535">
          <cell r="C535">
            <v>72802100</v>
          </cell>
          <cell r="N535">
            <v>0</v>
          </cell>
        </row>
        <row r="536">
          <cell r="C536">
            <v>72803000</v>
          </cell>
          <cell r="N536">
            <v>0</v>
          </cell>
        </row>
        <row r="537">
          <cell r="C537">
            <v>72803100</v>
          </cell>
          <cell r="N537">
            <v>0</v>
          </cell>
        </row>
        <row r="538">
          <cell r="C538" t="str">
            <v>AW01142</v>
          </cell>
          <cell r="N538">
            <v>0</v>
          </cell>
        </row>
        <row r="539">
          <cell r="C539" t="str">
            <v>AW01140</v>
          </cell>
          <cell r="N539">
            <v>0</v>
          </cell>
        </row>
        <row r="540">
          <cell r="C540">
            <v>75510000</v>
          </cell>
          <cell r="N540">
            <v>-212.28</v>
          </cell>
        </row>
        <row r="541">
          <cell r="C541" t="str">
            <v>AW01144</v>
          </cell>
          <cell r="N541">
            <v>-212.28</v>
          </cell>
        </row>
        <row r="542">
          <cell r="C542">
            <v>71712000</v>
          </cell>
          <cell r="N542">
            <v>0</v>
          </cell>
        </row>
        <row r="543">
          <cell r="C543">
            <v>75810000</v>
          </cell>
          <cell r="N543">
            <v>10059.979999999996</v>
          </cell>
        </row>
        <row r="544">
          <cell r="C544">
            <v>75811000</v>
          </cell>
          <cell r="N544">
            <v>74264</v>
          </cell>
        </row>
        <row r="545">
          <cell r="C545">
            <v>75820000</v>
          </cell>
          <cell r="N545">
            <v>5000</v>
          </cell>
        </row>
        <row r="546">
          <cell r="C546">
            <v>75840000</v>
          </cell>
          <cell r="N546">
            <v>39649.06</v>
          </cell>
        </row>
        <row r="547">
          <cell r="C547" t="str">
            <v>AW01145</v>
          </cell>
          <cell r="N547">
            <v>128973.04000000001</v>
          </cell>
        </row>
        <row r="548">
          <cell r="C548" t="str">
            <v>AW01143</v>
          </cell>
          <cell r="N548">
            <v>128760.76000000001</v>
          </cell>
        </row>
        <row r="549">
          <cell r="C549" t="str">
            <v>AW01120</v>
          </cell>
          <cell r="N549">
            <v>128760.76000000001</v>
          </cell>
        </row>
        <row r="550">
          <cell r="C550" t="str">
            <v>AW01110</v>
          </cell>
          <cell r="N550">
            <v>6781544.9900000002</v>
          </cell>
        </row>
        <row r="551">
          <cell r="C551" t="str">
            <v>AW01182</v>
          </cell>
          <cell r="N551">
            <v>-22570745.130000003</v>
          </cell>
        </row>
        <row r="552">
          <cell r="C552">
            <v>69011000</v>
          </cell>
          <cell r="N552">
            <v>2171418.42</v>
          </cell>
        </row>
        <row r="553">
          <cell r="C553">
            <v>69012000</v>
          </cell>
          <cell r="N553">
            <v>0</v>
          </cell>
        </row>
        <row r="554">
          <cell r="C554" t="str">
            <v>AW01150</v>
          </cell>
          <cell r="N554">
            <v>2171418.42</v>
          </cell>
        </row>
        <row r="555">
          <cell r="C555">
            <v>69021000</v>
          </cell>
          <cell r="N555">
            <v>689751.69</v>
          </cell>
        </row>
        <row r="556">
          <cell r="C556">
            <v>69022000</v>
          </cell>
          <cell r="N556">
            <v>0</v>
          </cell>
        </row>
        <row r="557">
          <cell r="C557" t="str">
            <v>AW01151</v>
          </cell>
          <cell r="N557">
            <v>689751.69</v>
          </cell>
        </row>
        <row r="558">
          <cell r="C558" t="str">
            <v>AW01146</v>
          </cell>
          <cell r="N558">
            <v>2861170.1100000003</v>
          </cell>
        </row>
        <row r="559">
          <cell r="C559">
            <v>69031000</v>
          </cell>
          <cell r="N559">
            <v>0</v>
          </cell>
        </row>
        <row r="560">
          <cell r="C560" t="str">
            <v>AW01152</v>
          </cell>
          <cell r="N560">
            <v>0</v>
          </cell>
        </row>
        <row r="561">
          <cell r="C561">
            <v>69041000</v>
          </cell>
          <cell r="N561">
            <v>0</v>
          </cell>
        </row>
        <row r="562">
          <cell r="C562" t="str">
            <v>AW01153</v>
          </cell>
          <cell r="N562">
            <v>0</v>
          </cell>
        </row>
        <row r="563">
          <cell r="C563" t="str">
            <v>AW01147</v>
          </cell>
          <cell r="N563">
            <v>0</v>
          </cell>
        </row>
        <row r="564">
          <cell r="C564" t="str">
            <v>AW01121</v>
          </cell>
          <cell r="N564">
            <v>2861170.1100000003</v>
          </cell>
        </row>
        <row r="565">
          <cell r="C565">
            <v>69061000</v>
          </cell>
          <cell r="N565">
            <v>0</v>
          </cell>
        </row>
        <row r="566">
          <cell r="C566">
            <v>69062000</v>
          </cell>
          <cell r="N566">
            <v>0</v>
          </cell>
        </row>
        <row r="567">
          <cell r="C567">
            <v>69063000</v>
          </cell>
          <cell r="N567">
            <v>0</v>
          </cell>
        </row>
        <row r="568">
          <cell r="C568">
            <v>69065000</v>
          </cell>
          <cell r="N568">
            <v>2096534.55</v>
          </cell>
        </row>
        <row r="569">
          <cell r="C569" t="str">
            <v>AW01148</v>
          </cell>
          <cell r="N569">
            <v>2096534.55</v>
          </cell>
        </row>
        <row r="570">
          <cell r="C570">
            <v>69071000</v>
          </cell>
          <cell r="N570">
            <v>0</v>
          </cell>
        </row>
        <row r="571">
          <cell r="C571">
            <v>69072000</v>
          </cell>
          <cell r="N571">
            <v>0</v>
          </cell>
        </row>
        <row r="572">
          <cell r="C572">
            <v>69073000</v>
          </cell>
          <cell r="N572">
            <v>0</v>
          </cell>
        </row>
        <row r="573">
          <cell r="C573">
            <v>69073500</v>
          </cell>
          <cell r="N573">
            <v>379539.57</v>
          </cell>
        </row>
        <row r="574">
          <cell r="C574" t="str">
            <v>AW01149</v>
          </cell>
          <cell r="N574">
            <v>379539.57</v>
          </cell>
        </row>
        <row r="575">
          <cell r="C575" t="str">
            <v>AW01122</v>
          </cell>
          <cell r="N575">
            <v>2476074.12</v>
          </cell>
        </row>
        <row r="576">
          <cell r="C576">
            <v>69522000</v>
          </cell>
          <cell r="N576">
            <v>0</v>
          </cell>
        </row>
        <row r="577">
          <cell r="C577">
            <v>69524000</v>
          </cell>
          <cell r="N577">
            <v>0</v>
          </cell>
        </row>
        <row r="578">
          <cell r="C578" t="str">
            <v>AW01123</v>
          </cell>
          <cell r="N578">
            <v>0</v>
          </cell>
        </row>
        <row r="579">
          <cell r="C579" t="str">
            <v>AW01109</v>
          </cell>
          <cell r="N579">
            <v>5337244.2300000004</v>
          </cell>
        </row>
        <row r="580">
          <cell r="C580" t="str">
            <v>AW01181</v>
          </cell>
          <cell r="N580">
            <v>-17233500.900000002</v>
          </cell>
        </row>
        <row r="581">
          <cell r="C581" t="str">
            <v>AW01180</v>
          </cell>
          <cell r="N581">
            <v>-17233500.900000002</v>
          </cell>
        </row>
        <row r="582">
          <cell r="C582">
            <v>86021500</v>
          </cell>
          <cell r="N582">
            <v>10886074</v>
          </cell>
        </row>
        <row r="583">
          <cell r="C583" t="str">
            <v>AW01125</v>
          </cell>
          <cell r="N583">
            <v>10886074</v>
          </cell>
        </row>
        <row r="584">
          <cell r="C584" t="str">
            <v>AW0194</v>
          </cell>
          <cell r="N584">
            <v>-6347426.8999999985</v>
          </cell>
        </row>
        <row r="585">
          <cell r="N585">
            <v>0</v>
          </cell>
        </row>
        <row r="586">
          <cell r="N586">
            <v>0</v>
          </cell>
        </row>
        <row r="587">
          <cell r="N587">
            <v>0</v>
          </cell>
        </row>
        <row r="588">
          <cell r="N588">
            <v>0</v>
          </cell>
        </row>
        <row r="589">
          <cell r="N589">
            <v>0</v>
          </cell>
        </row>
        <row r="590">
          <cell r="N590">
            <v>0</v>
          </cell>
        </row>
        <row r="591">
          <cell r="N591">
            <v>0</v>
          </cell>
        </row>
        <row r="592">
          <cell r="N592">
            <v>0</v>
          </cell>
        </row>
        <row r="593">
          <cell r="N593">
            <v>0</v>
          </cell>
        </row>
        <row r="594">
          <cell r="N594">
            <v>0</v>
          </cell>
        </row>
        <row r="595">
          <cell r="N595">
            <v>0</v>
          </cell>
        </row>
        <row r="596">
          <cell r="N596">
            <v>0</v>
          </cell>
        </row>
        <row r="597">
          <cell r="N597">
            <v>0</v>
          </cell>
        </row>
      </sheetData>
      <sheetData sheetId="4" refreshError="1"/>
      <sheetData sheetId="5">
        <row r="9">
          <cell r="C9" t="str">
            <v>Kentucky American Water Company</v>
          </cell>
        </row>
        <row r="10">
          <cell r="C10" t="str">
            <v>KENTUCKY AMERICAN WATER COMPANY</v>
          </cell>
        </row>
        <row r="11">
          <cell r="C11" t="str">
            <v>Case No. 2026-00094</v>
          </cell>
        </row>
        <row r="12">
          <cell r="C12">
            <v>46265</v>
          </cell>
        </row>
        <row r="13">
          <cell r="C13">
            <v>46752</v>
          </cell>
        </row>
      </sheetData>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KYAW Rates"/>
      <sheetName val="Sch M p.1"/>
      <sheetName val="Sch M"/>
      <sheetName val="Sch M2-M3"/>
      <sheetName val="Sch N p.1"/>
      <sheetName val="Sch N"/>
    </sheetNames>
    <sheetDataSet>
      <sheetData sheetId="0" refreshError="1"/>
      <sheetData sheetId="1">
        <row r="3">
          <cell r="B3">
            <v>17572656.129999999</v>
          </cell>
        </row>
        <row r="4">
          <cell r="B4">
            <v>111802.21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row>
        <row r="3">
          <cell r="H3" t="str">
            <v>W/P - 3-3</v>
          </cell>
          <cell r="I3" t="str">
            <v>O&amp;M\[KAWC 2026 Rate Case - Fuel and Power Exhibit.xlsx]Exhibit</v>
          </cell>
        </row>
        <row r="8">
          <cell r="A8">
            <v>51510000</v>
          </cell>
          <cell r="B8" t="str">
            <v>Purchased Power - Natural Account</v>
          </cell>
          <cell r="D8">
            <v>0</v>
          </cell>
          <cell r="E8">
            <v>0</v>
          </cell>
          <cell r="F8">
            <v>0</v>
          </cell>
          <cell r="G8">
            <v>0</v>
          </cell>
        </row>
        <row r="9">
          <cell r="A9">
            <v>51510011</v>
          </cell>
          <cell r="B9" t="str">
            <v>Purchased Power - Source of Supply</v>
          </cell>
          <cell r="D9">
            <v>73023.156996224527</v>
          </cell>
          <cell r="E9">
            <v>139793.59</v>
          </cell>
          <cell r="F9">
            <v>22560.21</v>
          </cell>
          <cell r="G9">
            <v>162353.79999999999</v>
          </cell>
        </row>
        <row r="10">
          <cell r="A10">
            <v>51510012</v>
          </cell>
          <cell r="B10" t="str">
            <v>Purchased Power - Pumping</v>
          </cell>
          <cell r="D10">
            <v>313539.1271175564</v>
          </cell>
          <cell r="E10">
            <v>612639.81000000006</v>
          </cell>
          <cell r="F10">
            <v>84457.81</v>
          </cell>
          <cell r="G10">
            <v>697097.62</v>
          </cell>
        </row>
        <row r="11">
          <cell r="A11">
            <v>51510013</v>
          </cell>
          <cell r="B11" t="str">
            <v>Purchased Power - Water Treatment</v>
          </cell>
          <cell r="D11">
            <v>2385007.8606381472</v>
          </cell>
          <cell r="E11">
            <v>4827327.7300000004</v>
          </cell>
          <cell r="F11">
            <v>475306.49</v>
          </cell>
          <cell r="G11">
            <v>5302634.22</v>
          </cell>
        </row>
        <row r="12">
          <cell r="A12">
            <v>51510014</v>
          </cell>
          <cell r="B12" t="str">
            <v>Purchased Power - Transmission &amp; Distribution</v>
          </cell>
          <cell r="D12">
            <v>12905.537434489688</v>
          </cell>
          <cell r="E12">
            <v>27116.66</v>
          </cell>
          <cell r="F12">
            <v>1576.47</v>
          </cell>
          <cell r="G12">
            <v>28693.13</v>
          </cell>
        </row>
        <row r="13">
          <cell r="A13">
            <v>51520000</v>
          </cell>
          <cell r="B13" t="str">
            <v>Fuel for Power Production</v>
          </cell>
          <cell r="D13">
            <v>6269.557813581876</v>
          </cell>
          <cell r="E13">
            <v>6269.56</v>
          </cell>
          <cell r="F13">
            <v>7669.67</v>
          </cell>
          <cell r="G13">
            <v>13939.23</v>
          </cell>
        </row>
        <row r="18">
          <cell r="D18">
            <v>2790745.2399999998</v>
          </cell>
          <cell r="E18">
            <v>5613147.3500000006</v>
          </cell>
          <cell r="F18">
            <v>591570.65</v>
          </cell>
          <cell r="G18">
            <v>6204718</v>
          </cell>
        </row>
      </sheetData>
      <sheetData sheetId="2" refreshError="1"/>
      <sheetData sheetId="3" refreshError="1"/>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Out"/>
      <sheetName val="Link In"/>
      <sheetName val="Workpaper 1-Summary"/>
      <sheetName val="Wkpr 2-Merit"/>
      <sheetName val="Wkpr 3-Misc Adjustments"/>
    </sheetNames>
    <sheetDataSet>
      <sheetData sheetId="0">
        <row r="1">
          <cell r="A1" t="str">
            <v>Line Number</v>
          </cell>
          <cell r="K1" t="str">
            <v>Forecast Year (12 Months Ending December 31, 2027)</v>
          </cell>
        </row>
        <row r="3">
          <cell r="A3" t="str">
            <v>P22</v>
          </cell>
          <cell r="K3">
            <v>15824486.565712065</v>
          </cell>
        </row>
        <row r="5">
          <cell r="K5">
            <v>0</v>
          </cell>
        </row>
        <row r="12">
          <cell r="K12" t="str">
            <v>Forecast</v>
          </cell>
        </row>
        <row r="13">
          <cell r="A13" t="str">
            <v>Adjustment by Account</v>
          </cell>
        </row>
        <row r="14">
          <cell r="A14">
            <v>53401000</v>
          </cell>
          <cell r="K14">
            <v>1502027.6699351799</v>
          </cell>
        </row>
        <row r="15">
          <cell r="A15">
            <v>53401100</v>
          </cell>
          <cell r="K15">
            <v>1164189.3197278222</v>
          </cell>
        </row>
        <row r="16">
          <cell r="A16">
            <v>53401200</v>
          </cell>
          <cell r="K16">
            <v>449143.29502937547</v>
          </cell>
        </row>
        <row r="17">
          <cell r="A17">
            <v>53401300</v>
          </cell>
          <cell r="K17">
            <v>510925.53912116622</v>
          </cell>
        </row>
        <row r="18">
          <cell r="A18">
            <v>53401400</v>
          </cell>
          <cell r="K18">
            <v>918005.94293155475</v>
          </cell>
        </row>
        <row r="19">
          <cell r="A19">
            <v>53401500</v>
          </cell>
          <cell r="K19">
            <v>25552.357746659025</v>
          </cell>
        </row>
        <row r="20">
          <cell r="A20">
            <v>53401700</v>
          </cell>
          <cell r="K20">
            <v>7911227.4159133611</v>
          </cell>
        </row>
        <row r="21">
          <cell r="A21">
            <v>53401800</v>
          </cell>
          <cell r="K21">
            <v>297272.32684035989</v>
          </cell>
        </row>
        <row r="22">
          <cell r="A22">
            <v>53401900</v>
          </cell>
          <cell r="K22">
            <v>76214.462479977461</v>
          </cell>
        </row>
        <row r="23">
          <cell r="A23">
            <v>53402100</v>
          </cell>
          <cell r="K23">
            <v>1452027.9112488772</v>
          </cell>
        </row>
        <row r="24">
          <cell r="A24">
            <v>53402200</v>
          </cell>
          <cell r="K24">
            <v>527674.15537263476</v>
          </cell>
        </row>
        <row r="25">
          <cell r="A25">
            <v>53402300</v>
          </cell>
          <cell r="K25">
            <v>0</v>
          </cell>
        </row>
        <row r="26">
          <cell r="A26">
            <v>53402400</v>
          </cell>
          <cell r="K26">
            <v>590605.30761839391</v>
          </cell>
        </row>
        <row r="27">
          <cell r="A27">
            <v>53402500</v>
          </cell>
          <cell r="K27">
            <v>145730.79493138642</v>
          </cell>
        </row>
        <row r="28">
          <cell r="A28">
            <v>53402600</v>
          </cell>
          <cell r="K28">
            <v>253890.06681531444</v>
          </cell>
        </row>
        <row r="29">
          <cell r="K29">
            <v>15824486.565712065</v>
          </cell>
        </row>
        <row r="32">
          <cell r="A32" t="str">
            <v>Workpaper #:</v>
          </cell>
          <cell r="K32">
            <v>0</v>
          </cell>
        </row>
        <row r="34">
          <cell r="A34" t="str">
            <v>W/P - 3-7</v>
          </cell>
        </row>
        <row r="35">
          <cell r="A35" t="str">
            <v>O&amp;M\[KAWC 2026 Rate Case - Support Services Exhibit.xlsx]Link Out</v>
          </cell>
        </row>
      </sheetData>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Base Year"/>
      <sheetName val="Forecast"/>
    </sheetNames>
    <sheetDataSet>
      <sheetData sheetId="0" refreshError="1"/>
      <sheetData sheetId="1">
        <row r="1">
          <cell r="A1" t="str">
            <v>Line Number</v>
          </cell>
          <cell r="G1" t="str">
            <v>Forecast Year (12 Months Ending December 31, 2027)</v>
          </cell>
        </row>
        <row r="3">
          <cell r="A3" t="str">
            <v>P23</v>
          </cell>
          <cell r="G3">
            <v>2263070</v>
          </cell>
          <cell r="H3" t="str">
            <v>W/P - 3-18</v>
          </cell>
          <cell r="I3" t="str">
            <v>O&amp;M\[KAWC 2026 Rate Case - Contract Services Exhibit.xlsx]Exhibit</v>
          </cell>
        </row>
        <row r="7">
          <cell r="A7" t="str">
            <v>Adjustment by Account</v>
          </cell>
        </row>
        <row r="8">
          <cell r="A8">
            <v>53110000</v>
          </cell>
          <cell r="B8" t="str">
            <v>Contract Svc-Eng - Natural Account</v>
          </cell>
          <cell r="D8">
            <v>0</v>
          </cell>
          <cell r="E8">
            <v>0</v>
          </cell>
          <cell r="F8">
            <v>0</v>
          </cell>
          <cell r="G8">
            <v>0</v>
          </cell>
        </row>
        <row r="9">
          <cell r="A9">
            <v>53110013</v>
          </cell>
          <cell r="B9" t="str">
            <v>Contract Svc-Eng - Water Treatment</v>
          </cell>
          <cell r="D9">
            <v>370</v>
          </cell>
          <cell r="E9">
            <v>554.48</v>
          </cell>
          <cell r="F9">
            <v>364.54984013962201</v>
          </cell>
          <cell r="G9">
            <v>919.02984013962202</v>
          </cell>
        </row>
        <row r="10">
          <cell r="A10">
            <v>53110014</v>
          </cell>
          <cell r="B10" t="str">
            <v>Contract Svc-Eng - Transmission &amp; Distribution</v>
          </cell>
          <cell r="D10">
            <v>0</v>
          </cell>
          <cell r="E10">
            <v>0</v>
          </cell>
          <cell r="F10">
            <v>0</v>
          </cell>
          <cell r="G10">
            <v>0</v>
          </cell>
        </row>
        <row r="11">
          <cell r="A11">
            <v>53110016</v>
          </cell>
          <cell r="B11" t="str">
            <v>Contract Svc-Eng - Admin &amp; General</v>
          </cell>
          <cell r="D11">
            <v>4011.2950000000001</v>
          </cell>
          <cell r="E11">
            <v>98563.084999999992</v>
          </cell>
          <cell r="F11">
            <v>-88599.572019992251</v>
          </cell>
          <cell r="G11">
            <v>9963.5129800077448</v>
          </cell>
        </row>
        <row r="12">
          <cell r="A12">
            <v>53150000</v>
          </cell>
          <cell r="B12" t="str">
            <v>Contract Svc-Other - Natural Account</v>
          </cell>
          <cell r="D12">
            <v>0</v>
          </cell>
          <cell r="E12">
            <v>0</v>
          </cell>
          <cell r="F12">
            <v>0</v>
          </cell>
          <cell r="G12">
            <v>0</v>
          </cell>
        </row>
        <row r="13">
          <cell r="A13">
            <v>53150011</v>
          </cell>
          <cell r="B13" t="str">
            <v>Contract Svc-Other - Source of Supply</v>
          </cell>
          <cell r="D13">
            <v>28347.665000000001</v>
          </cell>
          <cell r="E13">
            <v>69512.744999999995</v>
          </cell>
          <cell r="F13">
            <v>899.01184670692601</v>
          </cell>
          <cell r="G13">
            <v>70411.756846706921</v>
          </cell>
        </row>
        <row r="14">
          <cell r="A14">
            <v>53150013</v>
          </cell>
          <cell r="B14" t="str">
            <v>Contract Svc-Other - Water Treatment</v>
          </cell>
          <cell r="D14">
            <v>69665.074999999997</v>
          </cell>
          <cell r="E14">
            <v>132531.79499999998</v>
          </cell>
          <cell r="F14">
            <v>40506.807001526438</v>
          </cell>
          <cell r="G14">
            <v>173038.60200152642</v>
          </cell>
        </row>
        <row r="15">
          <cell r="A15">
            <v>53150014</v>
          </cell>
          <cell r="B15" t="str">
            <v>Contract Svc-Other - Transmission &amp; Distribution</v>
          </cell>
          <cell r="D15">
            <v>411943.38</v>
          </cell>
          <cell r="E15">
            <v>809862.35</v>
          </cell>
          <cell r="F15">
            <v>213349.15991344757</v>
          </cell>
          <cell r="G15">
            <v>1023211.5099134475</v>
          </cell>
        </row>
        <row r="16">
          <cell r="A16">
            <v>53150015</v>
          </cell>
          <cell r="B16" t="str">
            <v>Contract Svc-Other - Customer Accounting</v>
          </cell>
          <cell r="D16">
            <v>0</v>
          </cell>
          <cell r="E16">
            <v>0</v>
          </cell>
          <cell r="F16">
            <v>0</v>
          </cell>
          <cell r="G16">
            <v>0</v>
          </cell>
        </row>
        <row r="17">
          <cell r="A17">
            <v>53150016</v>
          </cell>
          <cell r="B17" t="str">
            <v>Contract Svc-Other - Admin &amp; General</v>
          </cell>
          <cell r="D17">
            <v>65864.505000000005</v>
          </cell>
          <cell r="E17">
            <v>138614.345</v>
          </cell>
          <cell r="F17">
            <v>24984.156354122533</v>
          </cell>
          <cell r="G17">
            <v>163598.50135412253</v>
          </cell>
        </row>
        <row r="18">
          <cell r="A18">
            <v>53151000</v>
          </cell>
          <cell r="B18" t="str">
            <v>Contract Svc-Temp Empl - Natural Account</v>
          </cell>
          <cell r="D18">
            <v>0</v>
          </cell>
          <cell r="E18">
            <v>0</v>
          </cell>
          <cell r="F18">
            <v>0</v>
          </cell>
          <cell r="G18">
            <v>0</v>
          </cell>
        </row>
        <row r="19">
          <cell r="A19">
            <v>53151013</v>
          </cell>
          <cell r="B19" t="str">
            <v>Contract Svc-Temp Empl - Water Treatment</v>
          </cell>
          <cell r="D19">
            <v>0</v>
          </cell>
          <cell r="E19">
            <v>0</v>
          </cell>
          <cell r="F19">
            <v>0</v>
          </cell>
          <cell r="G19">
            <v>0</v>
          </cell>
        </row>
        <row r="20">
          <cell r="A20">
            <v>53151014</v>
          </cell>
          <cell r="B20" t="str">
            <v>Contract Svc-Temp Empl - Transmssn &amp; Distr</v>
          </cell>
          <cell r="D20">
            <v>35535</v>
          </cell>
          <cell r="E20">
            <v>71415</v>
          </cell>
          <cell r="F20">
            <v>16849.122619895861</v>
          </cell>
          <cell r="G20">
            <v>88264.122619895861</v>
          </cell>
        </row>
        <row r="21">
          <cell r="A21">
            <v>53151016</v>
          </cell>
          <cell r="B21" t="str">
            <v>Contract Svc-Temp Empl - Admin &amp; General</v>
          </cell>
          <cell r="D21">
            <v>32333.4</v>
          </cell>
          <cell r="E21">
            <v>65970.899999999994</v>
          </cell>
          <cell r="F21">
            <v>14340.882251812058</v>
          </cell>
          <cell r="G21">
            <v>80311.782251812052</v>
          </cell>
        </row>
        <row r="22">
          <cell r="A22">
            <v>53152000</v>
          </cell>
          <cell r="B22" t="str">
            <v>Contract Svc-Lab Testing - Water Treatment</v>
          </cell>
          <cell r="D22">
            <v>3479.02</v>
          </cell>
          <cell r="E22">
            <v>5699.7199999999993</v>
          </cell>
          <cell r="F22">
            <v>2941.6940390339132</v>
          </cell>
          <cell r="G22">
            <v>8641.4140390339126</v>
          </cell>
        </row>
        <row r="23">
          <cell r="A23">
            <v>53153000</v>
          </cell>
          <cell r="B23" t="str">
            <v>Contract Services - Accounting</v>
          </cell>
          <cell r="D23">
            <v>18750</v>
          </cell>
          <cell r="E23">
            <v>56250</v>
          </cell>
          <cell r="F23">
            <v>-9677.5418848164554</v>
          </cell>
          <cell r="G23">
            <v>46572.458115183545</v>
          </cell>
        </row>
        <row r="24">
          <cell r="A24">
            <v>53154000</v>
          </cell>
          <cell r="B24" t="str">
            <v>Contract Services - Audit Fees</v>
          </cell>
          <cell r="D24">
            <v>100252.5</v>
          </cell>
          <cell r="E24">
            <v>209352.5</v>
          </cell>
          <cell r="F24">
            <v>39661.119050263398</v>
          </cell>
          <cell r="G24">
            <v>249013.6190502634</v>
          </cell>
        </row>
        <row r="25">
          <cell r="A25">
            <v>53155000</v>
          </cell>
          <cell r="B25" t="str">
            <v>Contract Services - Legal</v>
          </cell>
          <cell r="D25">
            <v>140556.66500000001</v>
          </cell>
          <cell r="E25">
            <v>320474.02500000002</v>
          </cell>
          <cell r="F25">
            <v>28649.675987860537</v>
          </cell>
          <cell r="G25">
            <v>349123.70098786056</v>
          </cell>
        </row>
        <row r="26">
          <cell r="A26">
            <v>53157000</v>
          </cell>
          <cell r="B26" t="str">
            <v>Contract Services - Outplacement</v>
          </cell>
          <cell r="D26">
            <v>0</v>
          </cell>
          <cell r="E26">
            <v>0</v>
          </cell>
          <cell r="F26">
            <v>0</v>
          </cell>
          <cell r="G26">
            <v>0</v>
          </cell>
        </row>
        <row r="27">
          <cell r="A27">
            <v>53159100</v>
          </cell>
          <cell r="B27" t="str">
            <v>Contract Services - Hardware Services</v>
          </cell>
          <cell r="D27">
            <v>0</v>
          </cell>
          <cell r="E27">
            <v>0</v>
          </cell>
          <cell r="F27">
            <v>0</v>
          </cell>
          <cell r="G27">
            <v>0</v>
          </cell>
        </row>
        <row r="28">
          <cell r="D28">
            <v>911108.50500000012</v>
          </cell>
          <cell r="E28">
            <v>1978800.9449999998</v>
          </cell>
          <cell r="F28">
            <v>284269.06500000018</v>
          </cell>
          <cell r="G28">
            <v>2263070.0100000002</v>
          </cell>
        </row>
      </sheetData>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1"/>
      <sheetName val="Workpaper 2"/>
    </sheetNames>
    <sheetDataSet>
      <sheetData sheetId="0" refreshError="1"/>
      <sheetData sheetId="1">
        <row r="1">
          <cell r="A1" t="str">
            <v>Line Number</v>
          </cell>
          <cell r="F1" t="str">
            <v>Adjustment for Forecast at Present Rates</v>
          </cell>
          <cell r="G1" t="str">
            <v>Forecast Year (12 Months Ending December 31, 2027)</v>
          </cell>
        </row>
        <row r="3">
          <cell r="A3" t="str">
            <v>P24</v>
          </cell>
          <cell r="F3">
            <v>111344</v>
          </cell>
          <cell r="G3">
            <v>1168919</v>
          </cell>
          <cell r="H3" t="str">
            <v>W/P - 3-12</v>
          </cell>
          <cell r="I3" t="str">
            <v>O&amp;M\[KAWC 2026 Rate Case - Building Maintenance &amp; Services Exhibit.xlsx]Exhibit</v>
          </cell>
        </row>
        <row r="7">
          <cell r="A7" t="str">
            <v>Adjustment by Account</v>
          </cell>
        </row>
        <row r="8">
          <cell r="A8">
            <v>52532000</v>
          </cell>
          <cell r="F8">
            <v>0</v>
          </cell>
          <cell r="G8">
            <v>0</v>
          </cell>
        </row>
        <row r="9">
          <cell r="A9">
            <v>52532013</v>
          </cell>
          <cell r="F9">
            <v>-1904.49</v>
          </cell>
          <cell r="G9">
            <v>12204.12</v>
          </cell>
        </row>
        <row r="10">
          <cell r="A10">
            <v>52532014</v>
          </cell>
          <cell r="F10">
            <v>2419.73</v>
          </cell>
          <cell r="G10">
            <v>140325.85</v>
          </cell>
        </row>
        <row r="11">
          <cell r="A11">
            <v>52532016</v>
          </cell>
          <cell r="F11">
            <v>3258.15</v>
          </cell>
          <cell r="G11">
            <v>73127.320000000007</v>
          </cell>
        </row>
        <row r="12">
          <cell r="A12">
            <v>52546000</v>
          </cell>
          <cell r="F12">
            <v>0</v>
          </cell>
          <cell r="G12">
            <v>0</v>
          </cell>
        </row>
        <row r="13">
          <cell r="A13">
            <v>52546011</v>
          </cell>
          <cell r="F13">
            <v>0</v>
          </cell>
          <cell r="G13">
            <v>0</v>
          </cell>
        </row>
        <row r="14">
          <cell r="A14">
            <v>52546013</v>
          </cell>
          <cell r="F14">
            <v>23874.59</v>
          </cell>
          <cell r="G14">
            <v>106584.25</v>
          </cell>
        </row>
        <row r="15">
          <cell r="A15">
            <v>52546014</v>
          </cell>
          <cell r="F15">
            <v>-4679.0600000000004</v>
          </cell>
          <cell r="G15">
            <v>15402.68</v>
          </cell>
        </row>
        <row r="16">
          <cell r="A16">
            <v>52546016</v>
          </cell>
          <cell r="F16">
            <v>21273.200000000001</v>
          </cell>
          <cell r="G16">
            <v>196647.75</v>
          </cell>
        </row>
        <row r="17">
          <cell r="A17">
            <v>52548000</v>
          </cell>
          <cell r="F17">
            <v>0</v>
          </cell>
          <cell r="G17">
            <v>0</v>
          </cell>
        </row>
        <row r="18">
          <cell r="A18">
            <v>52548011</v>
          </cell>
          <cell r="F18">
            <v>-1728.67</v>
          </cell>
          <cell r="G18">
            <v>3796.59</v>
          </cell>
        </row>
        <row r="19">
          <cell r="A19">
            <v>52548013</v>
          </cell>
          <cell r="F19">
            <v>-11139.13</v>
          </cell>
          <cell r="G19">
            <v>37260.86</v>
          </cell>
        </row>
        <row r="20">
          <cell r="A20">
            <v>52548014</v>
          </cell>
          <cell r="F20">
            <v>-817.04</v>
          </cell>
          <cell r="G20">
            <v>2680.24</v>
          </cell>
        </row>
        <row r="21">
          <cell r="A21">
            <v>52548016</v>
          </cell>
          <cell r="F21">
            <v>-2162.7600000000002</v>
          </cell>
          <cell r="G21">
            <v>14375.19</v>
          </cell>
        </row>
        <row r="22">
          <cell r="A22">
            <v>52550000</v>
          </cell>
          <cell r="F22">
            <v>0</v>
          </cell>
          <cell r="G22">
            <v>0</v>
          </cell>
        </row>
        <row r="23">
          <cell r="A23">
            <v>52550012</v>
          </cell>
          <cell r="F23">
            <v>0</v>
          </cell>
          <cell r="G23">
            <v>0</v>
          </cell>
        </row>
        <row r="24">
          <cell r="A24">
            <v>52550013</v>
          </cell>
          <cell r="F24">
            <v>2196.12</v>
          </cell>
          <cell r="G24">
            <v>13925.28</v>
          </cell>
        </row>
        <row r="25">
          <cell r="A25">
            <v>52550014</v>
          </cell>
          <cell r="F25">
            <v>2334.0300000000002</v>
          </cell>
          <cell r="G25">
            <v>5146.5200000000004</v>
          </cell>
        </row>
        <row r="26">
          <cell r="A26">
            <v>52550016</v>
          </cell>
          <cell r="F26">
            <v>932.07</v>
          </cell>
          <cell r="G26">
            <v>114669.38</v>
          </cell>
        </row>
        <row r="27">
          <cell r="A27">
            <v>52571000</v>
          </cell>
          <cell r="F27">
            <v>0</v>
          </cell>
          <cell r="G27">
            <v>0</v>
          </cell>
        </row>
        <row r="28">
          <cell r="A28">
            <v>52571011</v>
          </cell>
          <cell r="F28">
            <v>23032.41</v>
          </cell>
          <cell r="G28">
            <v>132477.91</v>
          </cell>
        </row>
        <row r="29">
          <cell r="A29">
            <v>52571013</v>
          </cell>
          <cell r="F29">
            <v>0</v>
          </cell>
          <cell r="G29">
            <v>0</v>
          </cell>
        </row>
        <row r="30">
          <cell r="A30">
            <v>52571014</v>
          </cell>
          <cell r="F30">
            <v>0</v>
          </cell>
          <cell r="G30">
            <v>0</v>
          </cell>
        </row>
        <row r="31">
          <cell r="A31">
            <v>52571016</v>
          </cell>
          <cell r="F31">
            <v>20803.04</v>
          </cell>
          <cell r="G31">
            <v>103064.38</v>
          </cell>
        </row>
        <row r="32">
          <cell r="A32">
            <v>52571100</v>
          </cell>
          <cell r="F32">
            <v>60746.73</v>
          </cell>
          <cell r="G32">
            <v>60746.73</v>
          </cell>
        </row>
        <row r="33">
          <cell r="A33">
            <v>52578000</v>
          </cell>
          <cell r="F33">
            <v>0</v>
          </cell>
          <cell r="G33">
            <v>0</v>
          </cell>
        </row>
        <row r="34">
          <cell r="A34">
            <v>52578011</v>
          </cell>
          <cell r="F34">
            <v>0</v>
          </cell>
          <cell r="G34">
            <v>0</v>
          </cell>
        </row>
        <row r="35">
          <cell r="A35">
            <v>52578013</v>
          </cell>
          <cell r="F35">
            <v>-20.079999999999998</v>
          </cell>
          <cell r="G35">
            <v>8111.62</v>
          </cell>
        </row>
        <row r="36">
          <cell r="A36">
            <v>52578014</v>
          </cell>
          <cell r="F36">
            <v>-801.85</v>
          </cell>
          <cell r="G36">
            <v>33441.440000000002</v>
          </cell>
        </row>
        <row r="37">
          <cell r="A37">
            <v>52578016</v>
          </cell>
          <cell r="F37">
            <v>-75.099999999999994</v>
          </cell>
          <cell r="G37">
            <v>1931.46</v>
          </cell>
        </row>
        <row r="38">
          <cell r="A38">
            <v>52583000</v>
          </cell>
          <cell r="F38">
            <v>0</v>
          </cell>
          <cell r="G38">
            <v>0</v>
          </cell>
        </row>
        <row r="39">
          <cell r="A39">
            <v>52583011</v>
          </cell>
          <cell r="F39">
            <v>-27283.68</v>
          </cell>
          <cell r="G39">
            <v>46072.4</v>
          </cell>
        </row>
        <row r="40">
          <cell r="A40">
            <v>52583013</v>
          </cell>
          <cell r="F40">
            <v>161.41</v>
          </cell>
          <cell r="G40">
            <v>4609.18</v>
          </cell>
        </row>
        <row r="41">
          <cell r="A41">
            <v>52583014</v>
          </cell>
          <cell r="F41">
            <v>-21.13</v>
          </cell>
          <cell r="G41">
            <v>346.9</v>
          </cell>
        </row>
        <row r="42">
          <cell r="A42">
            <v>52583016</v>
          </cell>
          <cell r="F42">
            <v>946.07</v>
          </cell>
          <cell r="G42">
            <v>41971.11</v>
          </cell>
        </row>
        <row r="44">
          <cell r="F44">
            <v>111344.56000000003</v>
          </cell>
          <cell r="G44">
            <v>1168919.1599999997</v>
          </cell>
        </row>
      </sheetData>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orkpaper"/>
    </sheetNames>
    <sheetDataSet>
      <sheetData sheetId="0" refreshError="1"/>
      <sheetData sheetId="1">
        <row r="1">
          <cell r="A1" t="str">
            <v>Kentucky American Water Company</v>
          </cell>
          <cell r="F1" t="str">
            <v>Adjustment for Forecast at Present Rates</v>
          </cell>
          <cell r="G1" t="str">
            <v>Forecast Year (12 Months Ending December 31, 2027)</v>
          </cell>
        </row>
        <row r="3">
          <cell r="A3" t="str">
            <v>P25</v>
          </cell>
          <cell r="F3">
            <v>1692</v>
          </cell>
          <cell r="G3">
            <v>311927</v>
          </cell>
          <cell r="H3" t="str">
            <v>W/P - 3-14</v>
          </cell>
          <cell r="I3" t="str">
            <v>O&amp;M\[KAWC 2026 Rate Case - Telecommunications Exhibit.xlsx]Exhibit</v>
          </cell>
        </row>
        <row r="7">
          <cell r="A7" t="str">
            <v>Adjustment by Account</v>
          </cell>
        </row>
        <row r="8">
          <cell r="A8">
            <v>52574000</v>
          </cell>
          <cell r="F8">
            <v>0</v>
          </cell>
          <cell r="G8">
            <v>0</v>
          </cell>
        </row>
        <row r="9">
          <cell r="A9">
            <v>52574011</v>
          </cell>
          <cell r="F9">
            <v>-98.91</v>
          </cell>
          <cell r="G9">
            <v>28.26</v>
          </cell>
        </row>
        <row r="10">
          <cell r="A10">
            <v>52574013</v>
          </cell>
          <cell r="F10">
            <v>-16.09</v>
          </cell>
          <cell r="G10">
            <v>137.78</v>
          </cell>
        </row>
        <row r="11">
          <cell r="A11">
            <v>52574014</v>
          </cell>
          <cell r="F11">
            <v>-1495.02</v>
          </cell>
          <cell r="G11">
            <v>1081.23</v>
          </cell>
        </row>
        <row r="12">
          <cell r="A12">
            <v>52574015</v>
          </cell>
          <cell r="F12">
            <v>-140.80000000000001</v>
          </cell>
          <cell r="G12">
            <v>-140.80000000000001</v>
          </cell>
        </row>
        <row r="13">
          <cell r="A13">
            <v>52574016</v>
          </cell>
          <cell r="F13">
            <v>8280.33</v>
          </cell>
          <cell r="G13">
            <v>113070.83</v>
          </cell>
        </row>
        <row r="14">
          <cell r="A14">
            <v>52574100</v>
          </cell>
          <cell r="F14">
            <v>0</v>
          </cell>
          <cell r="G14">
            <v>0</v>
          </cell>
        </row>
        <row r="15">
          <cell r="A15">
            <v>52574111</v>
          </cell>
          <cell r="F15">
            <v>0</v>
          </cell>
          <cell r="G15">
            <v>0</v>
          </cell>
        </row>
        <row r="16">
          <cell r="A16">
            <v>52574113</v>
          </cell>
          <cell r="F16">
            <v>845.13</v>
          </cell>
          <cell r="G16">
            <v>1272.6300000000001</v>
          </cell>
        </row>
        <row r="17">
          <cell r="A17">
            <v>52574114</v>
          </cell>
          <cell r="F17">
            <v>-888</v>
          </cell>
          <cell r="G17">
            <v>-790.5</v>
          </cell>
        </row>
        <row r="18">
          <cell r="A18">
            <v>52574115</v>
          </cell>
          <cell r="F18">
            <v>592.5</v>
          </cell>
          <cell r="G18">
            <v>1515</v>
          </cell>
        </row>
        <row r="19">
          <cell r="A19">
            <v>52574116</v>
          </cell>
          <cell r="F19">
            <v>1867.21</v>
          </cell>
          <cell r="G19">
            <v>73482.63</v>
          </cell>
        </row>
        <row r="20">
          <cell r="A20">
            <v>52574200</v>
          </cell>
          <cell r="F20">
            <v>-7618.56</v>
          </cell>
          <cell r="G20">
            <v>19054.400000000001</v>
          </cell>
        </row>
        <row r="21">
          <cell r="A21">
            <v>52574300</v>
          </cell>
          <cell r="F21">
            <v>0</v>
          </cell>
          <cell r="G21">
            <v>0</v>
          </cell>
        </row>
        <row r="22">
          <cell r="A22">
            <v>52574316</v>
          </cell>
          <cell r="F22">
            <v>364.81</v>
          </cell>
          <cell r="G22">
            <v>103215.69</v>
          </cell>
        </row>
        <row r="24">
          <cell r="F24">
            <v>1692.6</v>
          </cell>
          <cell r="G24">
            <v>311927.15000000002</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 val="Notes"/>
      <sheetName val="Workpaper Support"/>
      <sheetName val="FAGLL03"/>
      <sheetName val="Pivot"/>
    </sheetNames>
    <sheetDataSet>
      <sheetData sheetId="0">
        <row r="7">
          <cell r="A7" t="str">
            <v>Base Year (12 Months Ending August 31, 2026)</v>
          </cell>
        </row>
      </sheetData>
      <sheetData sheetId="1">
        <row r="1">
          <cell r="A1" t="str">
            <v>Line Number</v>
          </cell>
          <cell r="F1" t="str">
            <v>Adjustment for Forecast at Present Rates</v>
          </cell>
          <cell r="G1" t="str">
            <v>Forecast Year (12 Months Ending December 31, 2027)</v>
          </cell>
        </row>
        <row r="3">
          <cell r="A3" t="str">
            <v>P26</v>
          </cell>
          <cell r="F3">
            <v>1136</v>
          </cell>
          <cell r="G3">
            <v>16709</v>
          </cell>
          <cell r="H3" t="str">
            <v>W/P - 3-15</v>
          </cell>
          <cell r="I3" t="str">
            <v>O&amp;M\[KAWC 2026 Rate Case - Postage, Printing &amp; Stationary Exhibit.xlsx]Exhibit</v>
          </cell>
        </row>
        <row r="7">
          <cell r="A7" t="str">
            <v>Adjustment by Account</v>
          </cell>
        </row>
        <row r="8">
          <cell r="A8">
            <v>52562500</v>
          </cell>
          <cell r="F8">
            <v>0</v>
          </cell>
          <cell r="G8">
            <v>0</v>
          </cell>
        </row>
        <row r="9">
          <cell r="A9">
            <v>52562511</v>
          </cell>
          <cell r="F9">
            <v>0.8</v>
          </cell>
          <cell r="G9">
            <v>0.8</v>
          </cell>
        </row>
        <row r="10">
          <cell r="A10">
            <v>52562513</v>
          </cell>
          <cell r="F10">
            <v>1483.63</v>
          </cell>
          <cell r="G10">
            <v>11012.8</v>
          </cell>
        </row>
        <row r="11">
          <cell r="A11">
            <v>52562514</v>
          </cell>
          <cell r="F11">
            <v>-236.55</v>
          </cell>
          <cell r="G11">
            <v>200.81</v>
          </cell>
        </row>
        <row r="12">
          <cell r="A12">
            <v>52562516</v>
          </cell>
          <cell r="F12">
            <v>799.89</v>
          </cell>
          <cell r="G12">
            <v>1481.47</v>
          </cell>
        </row>
        <row r="13">
          <cell r="A13">
            <v>52566000</v>
          </cell>
          <cell r="F13">
            <v>0</v>
          </cell>
          <cell r="G13">
            <v>0</v>
          </cell>
        </row>
        <row r="14">
          <cell r="A14">
            <v>52566016</v>
          </cell>
          <cell r="F14">
            <v>1111.9100000000001</v>
          </cell>
          <cell r="G14">
            <v>2931.39</v>
          </cell>
        </row>
        <row r="15">
          <cell r="A15">
            <v>52566700</v>
          </cell>
          <cell r="F15">
            <v>-2023.97</v>
          </cell>
          <cell r="G15">
            <v>1081.51</v>
          </cell>
        </row>
        <row r="17">
          <cell r="F17">
            <v>1135.7100000000003</v>
          </cell>
          <cell r="G17">
            <v>16708.779999999995</v>
          </cell>
        </row>
      </sheetData>
      <sheetData sheetId="2" refreshError="1"/>
      <sheetData sheetId="3">
        <row r="13">
          <cell r="C13" t="str">
            <v>Base Year (12 Months Ending August 31, 2026)</v>
          </cell>
        </row>
      </sheetData>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P27</v>
          </cell>
          <cell r="F3">
            <v>166807</v>
          </cell>
          <cell r="G3">
            <v>554681</v>
          </cell>
          <cell r="H3" t="str">
            <v>W/P - 3-16</v>
          </cell>
          <cell r="I3" t="str">
            <v>O&amp;M\[KAWC 2026 Rate Case - Office Supplies Exhibit.xlsx]Exhibit</v>
          </cell>
        </row>
        <row r="7">
          <cell r="A7" t="str">
            <v>Adjustment by Account</v>
          </cell>
        </row>
        <row r="8">
          <cell r="A8">
            <v>52510000</v>
          </cell>
          <cell r="F8">
            <v>0</v>
          </cell>
          <cell r="G8">
            <v>0</v>
          </cell>
        </row>
        <row r="9">
          <cell r="A9">
            <v>52510016</v>
          </cell>
          <cell r="F9">
            <v>0</v>
          </cell>
          <cell r="G9">
            <v>0</v>
          </cell>
        </row>
        <row r="10">
          <cell r="A10">
            <v>52512500</v>
          </cell>
          <cell r="F10">
            <v>405.77088596489955</v>
          </cell>
          <cell r="G10">
            <v>645.29588596489953</v>
          </cell>
        </row>
        <row r="11">
          <cell r="A11">
            <v>52526100</v>
          </cell>
          <cell r="F11">
            <v>27716.091508091733</v>
          </cell>
          <cell r="G11">
            <v>106156.97150809174</v>
          </cell>
        </row>
        <row r="12">
          <cell r="A12">
            <v>52542000</v>
          </cell>
          <cell r="F12">
            <v>0</v>
          </cell>
          <cell r="G12">
            <v>0</v>
          </cell>
        </row>
        <row r="13">
          <cell r="A13">
            <v>52542016</v>
          </cell>
          <cell r="F13">
            <v>35</v>
          </cell>
          <cell r="G13">
            <v>35</v>
          </cell>
        </row>
        <row r="14">
          <cell r="A14">
            <v>52562000</v>
          </cell>
          <cell r="F14">
            <v>0</v>
          </cell>
          <cell r="G14">
            <v>0</v>
          </cell>
        </row>
        <row r="15">
          <cell r="A15">
            <v>52562011</v>
          </cell>
          <cell r="F15">
            <v>2.7012043018472127</v>
          </cell>
          <cell r="G15">
            <v>192.4312043018472</v>
          </cell>
        </row>
        <row r="16">
          <cell r="A16">
            <v>52562013</v>
          </cell>
          <cell r="F16">
            <v>-20888.817400497028</v>
          </cell>
          <cell r="G16">
            <v>44233.817599502981</v>
          </cell>
        </row>
        <row r="17">
          <cell r="A17">
            <v>52562014</v>
          </cell>
          <cell r="F17">
            <v>2178.124987474821</v>
          </cell>
          <cell r="G17">
            <v>8497.4299874748212</v>
          </cell>
        </row>
        <row r="18">
          <cell r="A18">
            <v>52562015</v>
          </cell>
          <cell r="F18">
            <v>0</v>
          </cell>
          <cell r="G18">
            <v>0</v>
          </cell>
        </row>
        <row r="19">
          <cell r="A19">
            <v>52562016</v>
          </cell>
          <cell r="F19">
            <v>8965.535478197351</v>
          </cell>
          <cell r="G19">
            <v>17146.735478197352</v>
          </cell>
        </row>
        <row r="20">
          <cell r="A20">
            <v>52571500</v>
          </cell>
          <cell r="F20">
            <v>68537.284669076238</v>
          </cell>
          <cell r="G20">
            <v>190518.28966907624</v>
          </cell>
        </row>
        <row r="21">
          <cell r="A21">
            <v>52582000</v>
          </cell>
          <cell r="F21">
            <v>0</v>
          </cell>
          <cell r="G21">
            <v>0</v>
          </cell>
        </row>
        <row r="22">
          <cell r="A22">
            <v>52582011</v>
          </cell>
          <cell r="F22">
            <v>103.05953487262613</v>
          </cell>
          <cell r="G22">
            <v>177.25453487262612</v>
          </cell>
        </row>
        <row r="23">
          <cell r="A23">
            <v>52582012</v>
          </cell>
          <cell r="F23">
            <v>0</v>
          </cell>
          <cell r="G23">
            <v>0</v>
          </cell>
        </row>
        <row r="24">
          <cell r="A24">
            <v>52582013</v>
          </cell>
          <cell r="F24">
            <v>-4119.4212680750315</v>
          </cell>
          <cell r="G24">
            <v>27736.723731924965</v>
          </cell>
        </row>
        <row r="25">
          <cell r="A25">
            <v>52582014</v>
          </cell>
          <cell r="F25">
            <v>47253.01394818649</v>
          </cell>
          <cell r="G25">
            <v>111404.23894818648</v>
          </cell>
        </row>
        <row r="26">
          <cell r="A26">
            <v>52582016</v>
          </cell>
          <cell r="F26">
            <v>36714.114115715041</v>
          </cell>
          <cell r="G26">
            <v>48492.26911571504</v>
          </cell>
        </row>
        <row r="27">
          <cell r="A27">
            <v>52599800</v>
          </cell>
          <cell r="F27">
            <v>-95.48116330902576</v>
          </cell>
          <cell r="G27">
            <v>-555.95116330902579</v>
          </cell>
        </row>
        <row r="28">
          <cell r="A28">
            <v>52801000</v>
          </cell>
          <cell r="F28">
            <v>0</v>
          </cell>
          <cell r="G28">
            <v>0</v>
          </cell>
        </row>
        <row r="29">
          <cell r="A29">
            <v>52801100</v>
          </cell>
          <cell r="F29">
            <v>0</v>
          </cell>
          <cell r="G29">
            <v>0</v>
          </cell>
        </row>
        <row r="30">
          <cell r="A30">
            <v>52805100</v>
          </cell>
          <cell r="F30">
            <v>0</v>
          </cell>
          <cell r="G30">
            <v>0</v>
          </cell>
        </row>
        <row r="32">
          <cell r="F32">
            <v>166806.97649999996</v>
          </cell>
          <cell r="G32">
            <v>554680.5064999999</v>
          </cell>
        </row>
      </sheetData>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Base Year"/>
      <sheetName val="Forecast"/>
    </sheetNames>
    <sheetDataSet>
      <sheetData sheetId="0" refreshError="1"/>
      <sheetData sheetId="1">
        <row r="1">
          <cell r="A1" t="str">
            <v>Line Number</v>
          </cell>
          <cell r="F1" t="str">
            <v>Adjustment for Forecast at Present Rates</v>
          </cell>
          <cell r="G1" t="str">
            <v>Forecast Year (12 Months Ending December 31, 2027)</v>
          </cell>
        </row>
        <row r="3">
          <cell r="A3" t="str">
            <v>P29</v>
          </cell>
          <cell r="F3">
            <v>2805</v>
          </cell>
          <cell r="G3">
            <v>245741</v>
          </cell>
          <cell r="H3" t="str">
            <v>W/P - 3-19</v>
          </cell>
          <cell r="I3" t="str">
            <v>O&amp;M\[KAWC 2026 Rate Case - Employee Related Expense Exhibit.xlsx]Exhibit</v>
          </cell>
        </row>
        <row r="7">
          <cell r="A7" t="str">
            <v>Adjustment by Account</v>
          </cell>
        </row>
        <row r="8">
          <cell r="A8">
            <v>52534000</v>
          </cell>
          <cell r="F8">
            <v>-3127.82</v>
          </cell>
          <cell r="G8">
            <v>129836.29</v>
          </cell>
        </row>
        <row r="9">
          <cell r="A9">
            <v>52534200</v>
          </cell>
          <cell r="F9">
            <v>5284</v>
          </cell>
          <cell r="G9">
            <v>28421.279999999999</v>
          </cell>
        </row>
        <row r="10">
          <cell r="A10">
            <v>52535000</v>
          </cell>
          <cell r="F10">
            <v>-14.74</v>
          </cell>
          <cell r="G10">
            <v>53638.31</v>
          </cell>
        </row>
        <row r="11">
          <cell r="A11">
            <v>52535100</v>
          </cell>
          <cell r="F11">
            <v>-60.26</v>
          </cell>
          <cell r="G11">
            <v>3352.76</v>
          </cell>
        </row>
        <row r="12">
          <cell r="A12">
            <v>52567000</v>
          </cell>
          <cell r="F12">
            <v>724.05</v>
          </cell>
          <cell r="G12">
            <v>30492.52</v>
          </cell>
        </row>
        <row r="18">
          <cell r="F18">
            <v>2805.2299999999996</v>
          </cell>
          <cell r="G18">
            <v>245741.16</v>
          </cell>
        </row>
      </sheetData>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P30</v>
          </cell>
          <cell r="F3">
            <v>-204530</v>
          </cell>
          <cell r="G3">
            <v>827293</v>
          </cell>
          <cell r="H3" t="str">
            <v>W/P - 3-20</v>
          </cell>
          <cell r="I3" t="str">
            <v>O&amp;M\[KAWC 2026 Rate Case - Miscellaneous Expense Exhibit.xlsx]Exhibit</v>
          </cell>
        </row>
        <row r="7">
          <cell r="A7" t="str">
            <v>Adjustment by Account</v>
          </cell>
        </row>
        <row r="8">
          <cell r="A8">
            <v>52000000</v>
          </cell>
          <cell r="F8">
            <v>2074.6</v>
          </cell>
          <cell r="G8">
            <v>7196.32</v>
          </cell>
        </row>
        <row r="9">
          <cell r="A9">
            <v>52001100</v>
          </cell>
          <cell r="F9">
            <v>-1770</v>
          </cell>
          <cell r="G9">
            <v>4291.96</v>
          </cell>
        </row>
        <row r="10">
          <cell r="A10">
            <v>52001200</v>
          </cell>
          <cell r="F10">
            <v>4276.6499999999996</v>
          </cell>
          <cell r="G10">
            <v>8322.9500000000007</v>
          </cell>
        </row>
        <row r="11">
          <cell r="A11">
            <v>52001300</v>
          </cell>
          <cell r="F11">
            <v>4307.97</v>
          </cell>
          <cell r="G11">
            <v>123159.9</v>
          </cell>
        </row>
        <row r="12">
          <cell r="A12">
            <v>52001400</v>
          </cell>
          <cell r="F12">
            <v>-6582.33</v>
          </cell>
          <cell r="G12">
            <v>76373.02</v>
          </cell>
        </row>
        <row r="13">
          <cell r="A13">
            <v>52001500</v>
          </cell>
          <cell r="F13">
            <v>0</v>
          </cell>
          <cell r="G13">
            <v>0</v>
          </cell>
        </row>
        <row r="14">
          <cell r="A14">
            <v>52001600</v>
          </cell>
          <cell r="F14">
            <v>-3297.74</v>
          </cell>
          <cell r="G14">
            <v>49222.6</v>
          </cell>
        </row>
        <row r="15">
          <cell r="A15">
            <v>52001601</v>
          </cell>
          <cell r="F15">
            <v>224.8</v>
          </cell>
          <cell r="G15">
            <v>513</v>
          </cell>
        </row>
        <row r="16">
          <cell r="A16">
            <v>52500000</v>
          </cell>
          <cell r="F16">
            <v>0</v>
          </cell>
          <cell r="G16">
            <v>0</v>
          </cell>
        </row>
        <row r="17">
          <cell r="A17">
            <v>52501100</v>
          </cell>
          <cell r="F17">
            <v>-1755.87</v>
          </cell>
          <cell r="G17">
            <v>4993.8599999999997</v>
          </cell>
        </row>
        <row r="18">
          <cell r="A18">
            <v>52501200</v>
          </cell>
          <cell r="F18">
            <v>0</v>
          </cell>
          <cell r="G18">
            <v>0</v>
          </cell>
        </row>
        <row r="19">
          <cell r="A19">
            <v>52501300</v>
          </cell>
          <cell r="F19">
            <v>-10630.75</v>
          </cell>
          <cell r="G19">
            <v>46369.45</v>
          </cell>
        </row>
        <row r="20">
          <cell r="A20">
            <v>52501400</v>
          </cell>
          <cell r="F20">
            <v>-18639.36</v>
          </cell>
          <cell r="G20">
            <v>238479.85</v>
          </cell>
        </row>
        <row r="21">
          <cell r="A21">
            <v>52501420</v>
          </cell>
          <cell r="F21">
            <v>0</v>
          </cell>
          <cell r="G21">
            <v>0</v>
          </cell>
        </row>
        <row r="22">
          <cell r="A22">
            <v>52501600</v>
          </cell>
          <cell r="F22">
            <v>-129080.59</v>
          </cell>
          <cell r="G22">
            <v>121963.47</v>
          </cell>
        </row>
        <row r="23">
          <cell r="A23">
            <v>52513200</v>
          </cell>
          <cell r="F23">
            <v>0</v>
          </cell>
          <cell r="G23">
            <v>0</v>
          </cell>
        </row>
        <row r="24">
          <cell r="A24">
            <v>52514000</v>
          </cell>
          <cell r="F24">
            <v>-76689.73</v>
          </cell>
          <cell r="G24">
            <v>5895.67</v>
          </cell>
        </row>
        <row r="25">
          <cell r="A25">
            <v>52514100</v>
          </cell>
          <cell r="F25">
            <v>-9268.58</v>
          </cell>
          <cell r="G25">
            <v>661.42</v>
          </cell>
        </row>
        <row r="26">
          <cell r="A26">
            <v>52514500</v>
          </cell>
          <cell r="F26">
            <v>0</v>
          </cell>
          <cell r="G26">
            <v>0</v>
          </cell>
        </row>
        <row r="27">
          <cell r="A27">
            <v>52514600</v>
          </cell>
          <cell r="F27">
            <v>0</v>
          </cell>
          <cell r="G27">
            <v>0</v>
          </cell>
        </row>
        <row r="28">
          <cell r="A28">
            <v>52514700</v>
          </cell>
          <cell r="F28">
            <v>0</v>
          </cell>
          <cell r="G28">
            <v>0</v>
          </cell>
        </row>
        <row r="29">
          <cell r="A29">
            <v>52514900</v>
          </cell>
          <cell r="F29">
            <v>3576.42</v>
          </cell>
          <cell r="G29">
            <v>25643.360000000001</v>
          </cell>
        </row>
        <row r="30">
          <cell r="A30">
            <v>52514901</v>
          </cell>
          <cell r="F30">
            <v>3842.14</v>
          </cell>
          <cell r="G30">
            <v>12640.23</v>
          </cell>
        </row>
        <row r="31">
          <cell r="A31">
            <v>52514903</v>
          </cell>
          <cell r="F31">
            <v>0</v>
          </cell>
          <cell r="G31">
            <v>0</v>
          </cell>
        </row>
        <row r="32">
          <cell r="A32">
            <v>52514904</v>
          </cell>
          <cell r="F32">
            <v>0</v>
          </cell>
          <cell r="G32">
            <v>0</v>
          </cell>
        </row>
        <row r="33">
          <cell r="A33">
            <v>52514905</v>
          </cell>
          <cell r="F33">
            <v>0</v>
          </cell>
          <cell r="G33">
            <v>0</v>
          </cell>
        </row>
        <row r="34">
          <cell r="A34">
            <v>52514907</v>
          </cell>
          <cell r="F34">
            <v>348.8</v>
          </cell>
          <cell r="G34">
            <v>634.75</v>
          </cell>
        </row>
        <row r="35">
          <cell r="A35">
            <v>52514909</v>
          </cell>
          <cell r="F35">
            <v>484.86</v>
          </cell>
          <cell r="G35">
            <v>882.36</v>
          </cell>
        </row>
        <row r="36">
          <cell r="A36">
            <v>52515000</v>
          </cell>
          <cell r="F36">
            <v>-2071.12</v>
          </cell>
          <cell r="G36">
            <v>6995.45</v>
          </cell>
        </row>
        <row r="37">
          <cell r="A37">
            <v>52515001</v>
          </cell>
          <cell r="F37">
            <v>2435.3200000000002</v>
          </cell>
          <cell r="G37">
            <v>10995.98</v>
          </cell>
        </row>
        <row r="38">
          <cell r="A38">
            <v>52522000</v>
          </cell>
          <cell r="F38">
            <v>-34.619999999999997</v>
          </cell>
          <cell r="G38">
            <v>98.49</v>
          </cell>
        </row>
        <row r="39">
          <cell r="A39">
            <v>52524000</v>
          </cell>
          <cell r="F39">
            <v>-7258.76</v>
          </cell>
          <cell r="G39">
            <v>56263.74</v>
          </cell>
        </row>
        <row r="40">
          <cell r="A40">
            <v>52524100</v>
          </cell>
          <cell r="F40">
            <v>0</v>
          </cell>
          <cell r="G40">
            <v>0</v>
          </cell>
        </row>
        <row r="41">
          <cell r="A41">
            <v>52525000</v>
          </cell>
          <cell r="F41">
            <v>0</v>
          </cell>
          <cell r="G41">
            <v>0</v>
          </cell>
        </row>
        <row r="42">
          <cell r="A42">
            <v>52527000</v>
          </cell>
          <cell r="F42">
            <v>4351.1099999999997</v>
          </cell>
          <cell r="G42">
            <v>31576.11</v>
          </cell>
        </row>
        <row r="43">
          <cell r="A43">
            <v>52540000</v>
          </cell>
          <cell r="F43">
            <v>0</v>
          </cell>
          <cell r="G43">
            <v>0</v>
          </cell>
        </row>
        <row r="44">
          <cell r="A44">
            <v>52548100</v>
          </cell>
          <cell r="F44">
            <v>0</v>
          </cell>
          <cell r="G44">
            <v>0</v>
          </cell>
        </row>
        <row r="45">
          <cell r="A45">
            <v>52549000</v>
          </cell>
          <cell r="F45">
            <v>0</v>
          </cell>
          <cell r="G45">
            <v>0</v>
          </cell>
        </row>
        <row r="46">
          <cell r="A46">
            <v>52549500</v>
          </cell>
          <cell r="F46">
            <v>17843.41</v>
          </cell>
          <cell r="G46">
            <v>33018.379999999997</v>
          </cell>
        </row>
        <row r="47">
          <cell r="A47">
            <v>52554500</v>
          </cell>
          <cell r="F47">
            <v>17873.93</v>
          </cell>
          <cell r="G47">
            <v>145237.84</v>
          </cell>
        </row>
        <row r="48">
          <cell r="A48">
            <v>52556000</v>
          </cell>
          <cell r="F48">
            <v>0</v>
          </cell>
          <cell r="G48">
            <v>0</v>
          </cell>
        </row>
        <row r="49">
          <cell r="A49">
            <v>52556500</v>
          </cell>
          <cell r="F49">
            <v>0</v>
          </cell>
          <cell r="G49">
            <v>0</v>
          </cell>
        </row>
        <row r="50">
          <cell r="A50">
            <v>52564000</v>
          </cell>
          <cell r="F50">
            <v>-209.13</v>
          </cell>
          <cell r="G50">
            <v>0</v>
          </cell>
        </row>
        <row r="51">
          <cell r="A51">
            <v>52568000</v>
          </cell>
          <cell r="F51">
            <v>3391.97</v>
          </cell>
          <cell r="G51">
            <v>33992.11</v>
          </cell>
        </row>
        <row r="52">
          <cell r="A52">
            <v>52579000</v>
          </cell>
          <cell r="F52">
            <v>363.94</v>
          </cell>
          <cell r="G52">
            <v>31209.22</v>
          </cell>
        </row>
        <row r="53">
          <cell r="A53">
            <v>52585000</v>
          </cell>
          <cell r="F53">
            <v>-2845.85</v>
          </cell>
          <cell r="G53">
            <v>-249207.16</v>
          </cell>
        </row>
        <row r="54">
          <cell r="A54">
            <v>52586000</v>
          </cell>
          <cell r="F54">
            <v>208.66</v>
          </cell>
          <cell r="G54">
            <v>-130.94999999999999</v>
          </cell>
        </row>
        <row r="55">
          <cell r="F55">
            <v>-204529.84999999998</v>
          </cell>
          <cell r="G55">
            <v>827293.38</v>
          </cell>
        </row>
        <row r="58">
          <cell r="F58">
            <v>0</v>
          </cell>
          <cell r="G58">
            <v>0</v>
          </cell>
        </row>
      </sheetData>
      <sheetData sheetId="2" refreshError="1"/>
      <sheetData sheetId="3" refreshError="1"/>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P31</v>
          </cell>
          <cell r="F3">
            <v>27914</v>
          </cell>
          <cell r="G3">
            <v>94540</v>
          </cell>
          <cell r="H3" t="str">
            <v>W/P - 3-11</v>
          </cell>
          <cell r="I3" t="str">
            <v>O&amp;M\[KAWC 2026 Rate Case - Rents Exhibit.xlsx]Exhibit</v>
          </cell>
        </row>
        <row r="7">
          <cell r="A7" t="str">
            <v>Adjustment by Account</v>
          </cell>
        </row>
        <row r="8">
          <cell r="A8">
            <v>54110000</v>
          </cell>
          <cell r="F8">
            <v>0</v>
          </cell>
          <cell r="G8">
            <v>0</v>
          </cell>
        </row>
        <row r="9">
          <cell r="A9">
            <v>54110011</v>
          </cell>
          <cell r="F9">
            <v>9825.0400000000009</v>
          </cell>
          <cell r="G9">
            <v>40426.61</v>
          </cell>
        </row>
        <row r="10">
          <cell r="A10">
            <v>54110013</v>
          </cell>
          <cell r="F10">
            <v>3220.22</v>
          </cell>
          <cell r="G10">
            <v>15961.6</v>
          </cell>
        </row>
        <row r="11">
          <cell r="A11">
            <v>54110014</v>
          </cell>
          <cell r="F11">
            <v>8857.7099999999991</v>
          </cell>
          <cell r="G11">
            <v>22937.14</v>
          </cell>
        </row>
        <row r="12">
          <cell r="A12">
            <v>54110016</v>
          </cell>
          <cell r="F12">
            <v>2170.54</v>
          </cell>
          <cell r="G12">
            <v>3520.54</v>
          </cell>
        </row>
        <row r="13">
          <cell r="A13">
            <v>54140000</v>
          </cell>
          <cell r="F13">
            <v>0</v>
          </cell>
          <cell r="G13">
            <v>0</v>
          </cell>
        </row>
        <row r="14">
          <cell r="A14">
            <v>54140011</v>
          </cell>
          <cell r="F14">
            <v>0</v>
          </cell>
          <cell r="G14">
            <v>0</v>
          </cell>
        </row>
        <row r="15">
          <cell r="A15">
            <v>54140013</v>
          </cell>
          <cell r="F15">
            <v>-33.049999999999997</v>
          </cell>
          <cell r="G15">
            <v>219.75</v>
          </cell>
        </row>
        <row r="16">
          <cell r="A16">
            <v>54140014</v>
          </cell>
          <cell r="F16">
            <v>0</v>
          </cell>
          <cell r="G16">
            <v>0</v>
          </cell>
        </row>
        <row r="17">
          <cell r="A17">
            <v>54140015</v>
          </cell>
          <cell r="F17">
            <v>354.84</v>
          </cell>
          <cell r="G17">
            <v>575.53</v>
          </cell>
        </row>
        <row r="18">
          <cell r="A18">
            <v>54140016</v>
          </cell>
          <cell r="F18">
            <v>3518.58</v>
          </cell>
          <cell r="G18">
            <v>10898.64</v>
          </cell>
        </row>
        <row r="20">
          <cell r="F20">
            <v>27913.880000000005</v>
          </cell>
          <cell r="G20">
            <v>94539.81</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P32</v>
          </cell>
          <cell r="F3">
            <v>250310</v>
          </cell>
          <cell r="G3">
            <v>610765.07000000007</v>
          </cell>
          <cell r="H3" t="str">
            <v>W/P - 3-21</v>
          </cell>
          <cell r="I3" t="str">
            <v>O&amp;M\[KAWC 2026 Rate Case - Transportation Exhibit.xlsx]Exhibit</v>
          </cell>
        </row>
        <row r="7">
          <cell r="A7" t="str">
            <v>Adjustment by Account</v>
          </cell>
        </row>
        <row r="8">
          <cell r="A8">
            <v>55000000</v>
          </cell>
          <cell r="F8">
            <v>1944.18</v>
          </cell>
          <cell r="G8">
            <v>-7974.39</v>
          </cell>
        </row>
        <row r="9">
          <cell r="A9">
            <v>55000011</v>
          </cell>
          <cell r="F9">
            <v>0</v>
          </cell>
          <cell r="G9">
            <v>0</v>
          </cell>
        </row>
        <row r="10">
          <cell r="A10">
            <v>55000013</v>
          </cell>
          <cell r="F10">
            <v>400.07</v>
          </cell>
          <cell r="G10">
            <v>785.14</v>
          </cell>
        </row>
        <row r="11">
          <cell r="A11">
            <v>55000014</v>
          </cell>
          <cell r="F11">
            <v>0</v>
          </cell>
          <cell r="G11">
            <v>0</v>
          </cell>
        </row>
        <row r="12">
          <cell r="A12">
            <v>55000015</v>
          </cell>
          <cell r="F12">
            <v>0</v>
          </cell>
          <cell r="G12">
            <v>0</v>
          </cell>
        </row>
        <row r="13">
          <cell r="A13">
            <v>55000016</v>
          </cell>
          <cell r="F13">
            <v>7.63</v>
          </cell>
          <cell r="G13">
            <v>15.26</v>
          </cell>
        </row>
        <row r="14">
          <cell r="A14">
            <v>55000023</v>
          </cell>
          <cell r="F14">
            <v>0</v>
          </cell>
          <cell r="G14">
            <v>0</v>
          </cell>
        </row>
        <row r="15">
          <cell r="A15">
            <v>55000024</v>
          </cell>
          <cell r="F15">
            <v>0</v>
          </cell>
          <cell r="G15">
            <v>0</v>
          </cell>
        </row>
        <row r="16">
          <cell r="A16">
            <v>55000100</v>
          </cell>
          <cell r="F16">
            <v>9619.8799999999992</v>
          </cell>
          <cell r="G16">
            <v>-329273</v>
          </cell>
        </row>
        <row r="17">
          <cell r="A17">
            <v>55010100</v>
          </cell>
          <cell r="F17">
            <v>42955.09</v>
          </cell>
          <cell r="G17">
            <v>154297.59</v>
          </cell>
        </row>
        <row r="18">
          <cell r="A18">
            <v>55010200</v>
          </cell>
          <cell r="F18">
            <v>78098.03</v>
          </cell>
          <cell r="G18">
            <v>384127.81</v>
          </cell>
        </row>
        <row r="19">
          <cell r="A19">
            <v>55010300</v>
          </cell>
          <cell r="F19">
            <v>117172.07</v>
          </cell>
          <cell r="G19">
            <v>397794.12</v>
          </cell>
        </row>
        <row r="20">
          <cell r="A20">
            <v>55010500</v>
          </cell>
          <cell r="F20">
            <v>113.17</v>
          </cell>
          <cell r="G20">
            <v>10992.54</v>
          </cell>
        </row>
        <row r="22">
          <cell r="F22">
            <v>250310.12000000002</v>
          </cell>
          <cell r="G22">
            <v>610765.07000000007</v>
          </cell>
        </row>
      </sheetData>
      <sheetData sheetId="2" refreshError="1"/>
      <sheetData sheetId="3" refreshError="1"/>
      <sheetData sheetId="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Rev Requirement - SCH A"/>
      <sheetName val="Rev Conversion Factor - SCH H"/>
      <sheetName val="Proposed Rate Adjustments"/>
    </sheetNames>
    <sheetDataSet>
      <sheetData sheetId="0" refreshError="1"/>
      <sheetData sheetId="1">
        <row r="6">
          <cell r="B6">
            <v>109350.59564321504</v>
          </cell>
        </row>
        <row r="7">
          <cell r="B7">
            <v>28206.715095955657</v>
          </cell>
        </row>
        <row r="8">
          <cell r="B8">
            <v>877345.05514393258</v>
          </cell>
        </row>
        <row r="9">
          <cell r="B9">
            <v>3500606.8120185263</v>
          </cell>
        </row>
      </sheetData>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P33</v>
          </cell>
          <cell r="F3">
            <v>142057</v>
          </cell>
          <cell r="G3">
            <v>995944</v>
          </cell>
          <cell r="H3" t="str">
            <v>W/P - 3-10</v>
          </cell>
          <cell r="I3" t="str">
            <v>O&amp;M\[KAWC 2026 Rate Case - Uncollectibles Expense Exhibit.xlsx]Exhibit</v>
          </cell>
        </row>
        <row r="7">
          <cell r="A7" t="str">
            <v>Adjustment by Account</v>
          </cell>
        </row>
        <row r="8">
          <cell r="A8">
            <v>57010000</v>
          </cell>
          <cell r="F8">
            <v>0</v>
          </cell>
          <cell r="G8">
            <v>0</v>
          </cell>
        </row>
        <row r="9">
          <cell r="A9">
            <v>57010015</v>
          </cell>
          <cell r="F9">
            <v>145885.03</v>
          </cell>
          <cell r="G9">
            <v>1007200.98</v>
          </cell>
        </row>
        <row r="10">
          <cell r="A10">
            <v>57010016</v>
          </cell>
          <cell r="F10">
            <v>-3494.61</v>
          </cell>
          <cell r="G10">
            <v>-10612.6</v>
          </cell>
        </row>
        <row r="11">
          <cell r="A11">
            <v>57010100</v>
          </cell>
          <cell r="F11">
            <v>-332.94</v>
          </cell>
          <cell r="G11">
            <v>-644.38</v>
          </cell>
        </row>
        <row r="13">
          <cell r="F13">
            <v>142057.48000000001</v>
          </cell>
          <cell r="G13">
            <v>995944</v>
          </cell>
        </row>
        <row r="22">
          <cell r="A22" t="str">
            <v>Link to Revenue Requirement:</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P34</v>
          </cell>
          <cell r="F3">
            <v>130696</v>
          </cell>
          <cell r="G3">
            <v>239559</v>
          </cell>
          <cell r="H3" t="str">
            <v>W/P - 3-9</v>
          </cell>
          <cell r="I3" t="str">
            <v>O&amp;M\[KAWC 2026 Rate Case - Customer Accounting Exhibit.xlsx]Exhibit</v>
          </cell>
        </row>
        <row r="7">
          <cell r="A7" t="str">
            <v>Adjustment by Account</v>
          </cell>
        </row>
        <row r="8">
          <cell r="A8">
            <v>52501500</v>
          </cell>
          <cell r="F8">
            <v>0</v>
          </cell>
          <cell r="G8">
            <v>0</v>
          </cell>
        </row>
        <row r="9">
          <cell r="A9">
            <v>52501510</v>
          </cell>
          <cell r="F9">
            <v>0</v>
          </cell>
          <cell r="G9">
            <v>0</v>
          </cell>
        </row>
        <row r="10">
          <cell r="A10">
            <v>52501520</v>
          </cell>
          <cell r="F10">
            <v>0</v>
          </cell>
          <cell r="G10">
            <v>0</v>
          </cell>
        </row>
        <row r="11">
          <cell r="A11">
            <v>52510015</v>
          </cell>
          <cell r="F11">
            <v>131087.34</v>
          </cell>
          <cell r="G11">
            <v>240276.53</v>
          </cell>
        </row>
        <row r="12">
          <cell r="A12">
            <v>52514906</v>
          </cell>
          <cell r="F12">
            <v>0</v>
          </cell>
          <cell r="G12">
            <v>0</v>
          </cell>
        </row>
        <row r="13">
          <cell r="A13">
            <v>52520000</v>
          </cell>
          <cell r="F13">
            <v>-391.49</v>
          </cell>
          <cell r="G13">
            <v>-717.58</v>
          </cell>
        </row>
        <row r="14">
          <cell r="A14">
            <v>52542015</v>
          </cell>
          <cell r="F14">
            <v>0</v>
          </cell>
          <cell r="G14">
            <v>0</v>
          </cell>
        </row>
        <row r="15">
          <cell r="A15">
            <v>52562515</v>
          </cell>
          <cell r="F15">
            <v>0</v>
          </cell>
          <cell r="G15">
            <v>0</v>
          </cell>
        </row>
        <row r="16">
          <cell r="A16">
            <v>52566015</v>
          </cell>
          <cell r="F16">
            <v>0</v>
          </cell>
          <cell r="G16">
            <v>0</v>
          </cell>
        </row>
        <row r="18">
          <cell r="F18">
            <v>130695.84999999999</v>
          </cell>
          <cell r="G18">
            <v>239558.95</v>
          </cell>
        </row>
      </sheetData>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orkpaper 1"/>
      <sheetName val="Notes"/>
      <sheetName val="Forecast 2027-2029"/>
    </sheetNames>
    <sheetDataSet>
      <sheetData sheetId="0"/>
      <sheetData sheetId="1">
        <row r="1">
          <cell r="A1" t="str">
            <v>Link Out:</v>
          </cell>
        </row>
        <row r="2">
          <cell r="A2" t="str">
            <v>Line Number</v>
          </cell>
          <cell r="F2" t="str">
            <v>Adjustment for Forecast at Present Rates</v>
          </cell>
          <cell r="G2" t="str">
            <v>Forecast Year (12 Months Ending December 31, 2027)</v>
          </cell>
        </row>
        <row r="3">
          <cell r="A3" t="str">
            <v>P35</v>
          </cell>
          <cell r="F3">
            <v>369942</v>
          </cell>
          <cell r="G3">
            <v>714681</v>
          </cell>
          <cell r="H3" t="str">
            <v>W/P - 3-6</v>
          </cell>
          <cell r="I3" t="str">
            <v>O&amp;M\[KAWC 2026 Rate Case - Regulatory Expense Exhibit.xlsx]Exhibit</v>
          </cell>
        </row>
        <row r="7">
          <cell r="A7" t="str">
            <v>Adjustment by Account</v>
          </cell>
        </row>
        <row r="8">
          <cell r="A8">
            <v>56610000</v>
          </cell>
          <cell r="F8">
            <v>369941.84</v>
          </cell>
          <cell r="G8">
            <v>714680.76</v>
          </cell>
        </row>
        <row r="9">
          <cell r="A9">
            <v>56670000</v>
          </cell>
          <cell r="F9">
            <v>0</v>
          </cell>
          <cell r="G9">
            <v>0</v>
          </cell>
        </row>
        <row r="14">
          <cell r="F14">
            <v>369941.84</v>
          </cell>
          <cell r="G14">
            <v>714680.76</v>
          </cell>
        </row>
      </sheetData>
      <sheetData sheetId="2">
        <row r="15">
          <cell r="C15">
            <v>344739</v>
          </cell>
        </row>
      </sheetData>
      <sheetData sheetId="3"/>
      <sheetData sheetId="4"/>
      <sheetData sheetId="5"/>
      <sheetData sheetId="6"/>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orkpaper 1"/>
      <sheetName val="Workpaper 2"/>
      <sheetName val="Fcst 27-30 Link Out"/>
      <sheetName val="ServCo Adjustment Link Out"/>
    </sheetNames>
    <sheetDataSet>
      <sheetData sheetId="0" refreshError="1"/>
      <sheetData sheetId="1">
        <row r="1">
          <cell r="A1" t="str">
            <v>Link Out:</v>
          </cell>
        </row>
        <row r="2">
          <cell r="A2" t="str">
            <v>Line Number</v>
          </cell>
          <cell r="F2" t="str">
            <v>Adjustment for Forecast at Present Rates</v>
          </cell>
          <cell r="G2" t="str">
            <v>Forecast Year (12 Months Ending December 31, 2027)</v>
          </cell>
        </row>
        <row r="3">
          <cell r="A3" t="str">
            <v>P36</v>
          </cell>
          <cell r="F3">
            <v>657811</v>
          </cell>
          <cell r="G3">
            <v>2859884</v>
          </cell>
          <cell r="H3" t="str">
            <v>W/P - 3-8</v>
          </cell>
          <cell r="I3" t="str">
            <v>O&amp;M\[KAWC 2026 Rate Case - IOTG Exhibit.xlsx]Exhibit</v>
          </cell>
        </row>
        <row r="7">
          <cell r="A7" t="str">
            <v>Adjustment by Account (Water Only)</v>
          </cell>
        </row>
        <row r="8">
          <cell r="A8">
            <v>55110000</v>
          </cell>
          <cell r="F8">
            <v>14110</v>
          </cell>
          <cell r="G8">
            <v>100537</v>
          </cell>
        </row>
        <row r="9">
          <cell r="A9">
            <v>55710000</v>
          </cell>
          <cell r="F9">
            <v>598938</v>
          </cell>
          <cell r="G9">
            <v>1930835</v>
          </cell>
        </row>
        <row r="10">
          <cell r="A10">
            <v>55711000</v>
          </cell>
          <cell r="F10">
            <v>-79644</v>
          </cell>
          <cell r="G10">
            <v>0</v>
          </cell>
        </row>
        <row r="11">
          <cell r="A11">
            <v>55720000</v>
          </cell>
          <cell r="F11">
            <v>35726</v>
          </cell>
          <cell r="G11">
            <v>139302</v>
          </cell>
        </row>
        <row r="12">
          <cell r="A12">
            <v>55720100</v>
          </cell>
          <cell r="F12">
            <v>-13317</v>
          </cell>
          <cell r="G12">
            <v>-54746</v>
          </cell>
        </row>
        <row r="13">
          <cell r="A13">
            <v>55730000</v>
          </cell>
          <cell r="F13">
            <v>85796</v>
          </cell>
          <cell r="G13">
            <v>163067</v>
          </cell>
        </row>
        <row r="14">
          <cell r="A14">
            <v>55740000</v>
          </cell>
          <cell r="F14">
            <v>16202</v>
          </cell>
          <cell r="G14">
            <v>580889</v>
          </cell>
        </row>
        <row r="18">
          <cell r="F18">
            <v>657811</v>
          </cell>
          <cell r="G18">
            <v>2859884</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cell r="F1" t="str">
            <v>Adjustment for Forecast at Present Rates</v>
          </cell>
          <cell r="G1" t="str">
            <v>Forecast Year (12 Months Ending December 31, 2027)</v>
          </cell>
        </row>
        <row r="3">
          <cell r="A3" t="str">
            <v>P37</v>
          </cell>
          <cell r="F3">
            <v>308941</v>
          </cell>
          <cell r="G3">
            <v>2890119</v>
          </cell>
          <cell r="H3" t="str">
            <v>W/P - 3-13</v>
          </cell>
          <cell r="I3" t="str">
            <v>O&amp;M\[KAWC 2026 Rate Case - Maintenance Supplies &amp; Services Exhibit.xlsx]Exhibit</v>
          </cell>
        </row>
        <row r="7">
          <cell r="A7" t="str">
            <v>Adjustment by Account</v>
          </cell>
        </row>
        <row r="8">
          <cell r="A8">
            <v>62002100</v>
          </cell>
          <cell r="F8">
            <v>0</v>
          </cell>
          <cell r="G8">
            <v>0</v>
          </cell>
        </row>
        <row r="9">
          <cell r="A9">
            <v>62002300</v>
          </cell>
          <cell r="F9">
            <v>33494.550000000003</v>
          </cell>
          <cell r="G9">
            <v>379624</v>
          </cell>
        </row>
        <row r="10">
          <cell r="A10">
            <v>62002400</v>
          </cell>
          <cell r="F10">
            <v>21679.13</v>
          </cell>
          <cell r="G10">
            <v>90553</v>
          </cell>
        </row>
        <row r="11">
          <cell r="A11">
            <v>62002600</v>
          </cell>
          <cell r="F11">
            <v>7920.35</v>
          </cell>
          <cell r="G11">
            <v>702</v>
          </cell>
        </row>
        <row r="12">
          <cell r="A12">
            <v>62502100</v>
          </cell>
          <cell r="F12">
            <v>0</v>
          </cell>
          <cell r="G12">
            <v>0</v>
          </cell>
        </row>
        <row r="13">
          <cell r="A13">
            <v>62502300</v>
          </cell>
          <cell r="F13">
            <v>89.95</v>
          </cell>
          <cell r="G13">
            <v>26737</v>
          </cell>
        </row>
        <row r="14">
          <cell r="A14">
            <v>62502400</v>
          </cell>
          <cell r="F14">
            <v>7298.55</v>
          </cell>
          <cell r="G14">
            <v>184159</v>
          </cell>
        </row>
        <row r="15">
          <cell r="A15">
            <v>62502600</v>
          </cell>
          <cell r="F15">
            <v>9939.6</v>
          </cell>
          <cell r="G15">
            <v>57066</v>
          </cell>
        </row>
        <row r="16">
          <cell r="A16">
            <v>62510000</v>
          </cell>
          <cell r="F16">
            <v>0</v>
          </cell>
          <cell r="G16">
            <v>0</v>
          </cell>
        </row>
        <row r="17">
          <cell r="A17">
            <v>62512300</v>
          </cell>
          <cell r="F17">
            <v>5581.6</v>
          </cell>
          <cell r="G17">
            <v>401087</v>
          </cell>
        </row>
        <row r="18">
          <cell r="A18">
            <v>62512400</v>
          </cell>
          <cell r="F18">
            <v>34567.599999999999</v>
          </cell>
          <cell r="G18">
            <v>973097</v>
          </cell>
        </row>
        <row r="19">
          <cell r="A19">
            <v>62520700</v>
          </cell>
          <cell r="F19">
            <v>-369.99</v>
          </cell>
          <cell r="G19">
            <v>244045</v>
          </cell>
        </row>
        <row r="20">
          <cell r="A20">
            <v>62520800</v>
          </cell>
          <cell r="F20">
            <v>0</v>
          </cell>
          <cell r="G20">
            <v>0</v>
          </cell>
        </row>
        <row r="21">
          <cell r="A21">
            <v>62520824</v>
          </cell>
          <cell r="F21">
            <v>0</v>
          </cell>
          <cell r="G21">
            <v>0</v>
          </cell>
        </row>
        <row r="22">
          <cell r="A22">
            <v>62520824</v>
          </cell>
          <cell r="F22">
            <v>0</v>
          </cell>
          <cell r="G22">
            <v>0</v>
          </cell>
        </row>
        <row r="23">
          <cell r="A23">
            <v>63110023</v>
          </cell>
          <cell r="F23">
            <v>-648.54999999999995</v>
          </cell>
          <cell r="G23">
            <v>9332</v>
          </cell>
        </row>
        <row r="24">
          <cell r="A24">
            <v>63110026</v>
          </cell>
          <cell r="F24">
            <v>0</v>
          </cell>
          <cell r="G24">
            <v>0</v>
          </cell>
        </row>
        <row r="25">
          <cell r="A25">
            <v>63150021</v>
          </cell>
          <cell r="F25">
            <v>1792.09</v>
          </cell>
          <cell r="G25">
            <v>3461</v>
          </cell>
        </row>
        <row r="26">
          <cell r="A26">
            <v>63150023</v>
          </cell>
          <cell r="F26">
            <v>166026.66</v>
          </cell>
          <cell r="G26">
            <v>441400</v>
          </cell>
        </row>
        <row r="27">
          <cell r="A27">
            <v>63150024</v>
          </cell>
          <cell r="F27">
            <v>16294.07</v>
          </cell>
          <cell r="G27">
            <v>52708</v>
          </cell>
        </row>
        <row r="28">
          <cell r="A28">
            <v>63150026</v>
          </cell>
          <cell r="F28">
            <v>5275.27</v>
          </cell>
          <cell r="G28">
            <v>26149</v>
          </cell>
        </row>
        <row r="30">
          <cell r="F30">
            <v>308940.88000000006</v>
          </cell>
          <cell r="G30">
            <v>2890120</v>
          </cell>
        </row>
      </sheetData>
      <sheetData sheetId="2" refreshError="1"/>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CWIP-RPs Link Out"/>
      <sheetName val="CWIP-IPs Link Out"/>
      <sheetName val="ACQ- Link Out"/>
      <sheetName val="Exh UPIS"/>
      <sheetName val="Exh Accum Dep COR"/>
      <sheetName val="Exh CWIP"/>
      <sheetName val="Exh DevAdv"/>
      <sheetName val="Exh CIAC"/>
      <sheetName val="Exh Depr Exp"/>
      <sheetName val="Exh COR Exp"/>
      <sheetName val="Exh 13 SCEP"/>
      <sheetName val="Bal UPIS"/>
      <sheetName val="Bal Accum Dep&amp;COR"/>
      <sheetName val="Bal CWIP"/>
      <sheetName val="Bal and Actv DevAdv"/>
      <sheetName val="Bal CIAC"/>
      <sheetName val="Bal AFUDC"/>
      <sheetName val="Actv CapExpend"/>
      <sheetName val="Actv PlacedInServc"/>
      <sheetName val="Actv Depr Exp"/>
      <sheetName val="Actv Retire"/>
      <sheetName val="Actv COR"/>
      <sheetName val="Actv CIAC"/>
      <sheetName val="AFUDC Activity"/>
      <sheetName val="AFUDC In-Service"/>
      <sheetName val="Data-Water SCEP by Acct"/>
      <sheetName val="Data Ret Salv COR"/>
      <sheetName val="Data-DevAdv"/>
      <sheetName val="Data CIAC"/>
      <sheetName val="Data-Depr Rates"/>
      <sheetName val="Data AFUDC Rate"/>
      <sheetName val="EXP 16 Depreciation and COR"/>
      <sheetName val="Summary Activity ACQ"/>
      <sheetName val="Activity ACQ1-Middletown"/>
      <sheetName val="Activity ACQ1-Livingston"/>
      <sheetName val="Data ACQ1-Livingston"/>
      <sheetName val="ACQ1 Detail-Livingston"/>
      <sheetName val="Activity ACQ2-Black Mountain"/>
      <sheetName val="Data ACQ2-Black Mountain"/>
      <sheetName val="ACQ2 Detail-Black Mountain"/>
      <sheetName val="Activity ACQ3-Nexus"/>
      <sheetName val="Data ACQ3-Nexus"/>
      <sheetName val="ACQ3 Detail-Nexus"/>
      <sheetName val="Data % Capital Spread by Acct"/>
      <sheetName val="SCEP Rate Case Slippage"/>
      <sheetName val="SCEP Rate Case Total"/>
      <sheetName val="SCEP IP Project Info"/>
      <sheetName val="SCEP Rate Case CIAC-Cust Adv"/>
      <sheetName val="Data_DeprAdj_15_Study"/>
      <sheetName val="Data_Account List"/>
      <sheetName val="Data_UPIS COA"/>
      <sheetName val="SAP Acct"/>
      <sheetName val="1 JDE to SAP"/>
      <sheetName val="WS Not Used in Filing"/>
      <sheetName val="Activity UPIS-ACQ"/>
      <sheetName val="Data UPIS-By ACQ"/>
      <sheetName val="Activity Accum Reserve-ACQ"/>
      <sheetName val="Data Accum Reserve-By ACQ"/>
      <sheetName val="EXP 17 Amortization"/>
    </sheetNames>
    <sheetDataSet>
      <sheetData sheetId="0"/>
      <sheetData sheetId="1">
        <row r="36">
          <cell r="B36">
            <v>38460630.354728706</v>
          </cell>
        </row>
        <row r="37">
          <cell r="B37">
            <v>-4569568.4481229996</v>
          </cell>
        </row>
        <row r="38">
          <cell r="B38">
            <v>-786372.57986683259</v>
          </cell>
        </row>
        <row r="40">
          <cell r="B40">
            <v>5956972.7353534978</v>
          </cell>
        </row>
        <row r="41">
          <cell r="B41">
            <v>-844456.38208100013</v>
          </cell>
        </row>
        <row r="42">
          <cell r="B42">
            <v>-387054.37898493069</v>
          </cell>
        </row>
        <row r="66">
          <cell r="C66" t="str">
            <v>W/P - 4-1</v>
          </cell>
        </row>
      </sheetData>
      <sheetData sheetId="2">
        <row r="6">
          <cell r="A6" t="str">
            <v>D12-**01-P</v>
          </cell>
        </row>
      </sheetData>
      <sheetData sheetId="3">
        <row r="6">
          <cell r="A6" t="str">
            <v>I12-020059</v>
          </cell>
        </row>
      </sheetData>
      <sheetData sheetId="4">
        <row r="5">
          <cell r="B5">
            <v>17886453.990000006</v>
          </cell>
        </row>
      </sheetData>
      <sheetData sheetId="5"/>
      <sheetData sheetId="6">
        <row r="23">
          <cell r="K23">
            <v>-282456312.15397638</v>
          </cell>
        </row>
      </sheetData>
      <sheetData sheetId="7"/>
      <sheetData sheetId="8"/>
      <sheetData sheetId="9"/>
      <sheetData sheetId="10"/>
      <sheetData sheetId="11"/>
      <sheetData sheetId="12"/>
      <sheetData sheetId="13">
        <row r="1">
          <cell r="B1" t="str">
            <v>Kentucky American Water Company</v>
          </cell>
        </row>
      </sheetData>
      <sheetData sheetId="14">
        <row r="1">
          <cell r="B1" t="str">
            <v>Kentucky American Water Company</v>
          </cell>
        </row>
      </sheetData>
      <sheetData sheetId="15"/>
      <sheetData sheetId="16">
        <row r="1">
          <cell r="B1" t="str">
            <v>Kentucky American Water Company</v>
          </cell>
        </row>
      </sheetData>
      <sheetData sheetId="17">
        <row r="1">
          <cell r="H1" t="str">
            <v>Kentucky American Water Company</v>
          </cell>
        </row>
      </sheetData>
      <sheetData sheetId="18"/>
      <sheetData sheetId="19"/>
      <sheetData sheetId="20">
        <row r="1">
          <cell r="B1" t="str">
            <v>Kentucky American Water Company</v>
          </cell>
        </row>
      </sheetData>
      <sheetData sheetId="21"/>
      <sheetData sheetId="22">
        <row r="1">
          <cell r="B1" t="str">
            <v>Kentucky American Water Company</v>
          </cell>
        </row>
      </sheetData>
      <sheetData sheetId="23"/>
      <sheetData sheetId="24"/>
      <sheetData sheetId="25">
        <row r="5">
          <cell r="AM5">
            <v>822300.89797612722</v>
          </cell>
        </row>
      </sheetData>
      <sheetData sheetId="26"/>
      <sheetData sheetId="27"/>
      <sheetData sheetId="28"/>
      <sheetData sheetId="29"/>
      <sheetData sheetId="30"/>
      <sheetData sheetId="31">
        <row r="8">
          <cell r="AH8">
            <v>304.10000000000002</v>
          </cell>
        </row>
      </sheetData>
      <sheetData sheetId="32">
        <row r="13">
          <cell r="D13">
            <v>0.2495</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24">
          <cell r="D24">
            <v>0</v>
          </cell>
        </row>
      </sheetData>
      <sheetData sheetId="51"/>
      <sheetData sheetId="52"/>
      <sheetData sheetId="53"/>
      <sheetData sheetId="54">
        <row r="2039">
          <cell r="B2039" t="str">
            <v>252120</v>
          </cell>
        </row>
      </sheetData>
      <sheetData sheetId="55"/>
      <sheetData sheetId="56">
        <row r="1">
          <cell r="B1" t="str">
            <v>Kentucky American Water Company</v>
          </cell>
        </row>
      </sheetData>
      <sheetData sheetId="57"/>
      <sheetData sheetId="58"/>
      <sheetData sheetId="59"/>
      <sheetData sheetId="6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P 4-2.1"/>
      <sheetName val="WP 4-2.2"/>
      <sheetName val="WP 4-2.3"/>
      <sheetName val="WP 4-2.4"/>
      <sheetName val="Link Out 26-28"/>
    </sheetNames>
    <sheetDataSet>
      <sheetData sheetId="0" refreshError="1"/>
      <sheetData sheetId="1">
        <row r="1">
          <cell r="A1" t="str">
            <v>Line Number</v>
          </cell>
        </row>
        <row r="3">
          <cell r="H3" t="str">
            <v>W/P - 4-2</v>
          </cell>
          <cell r="I3" t="str">
            <v>Rate Base\[KAWC 2026 Rate Case - Amortization Expense.xlsx]Exhibit</v>
          </cell>
        </row>
        <row r="8">
          <cell r="A8">
            <v>68252000</v>
          </cell>
          <cell r="B8" t="str">
            <v>Amortization - Capital Leases</v>
          </cell>
          <cell r="D8">
            <v>0</v>
          </cell>
          <cell r="E8">
            <v>0</v>
          </cell>
          <cell r="F8">
            <v>0</v>
          </cell>
          <cell r="G8">
            <v>0</v>
          </cell>
        </row>
        <row r="9">
          <cell r="A9">
            <v>68254000</v>
          </cell>
          <cell r="B9" t="str">
            <v>Amortization - Reg Asset AFUDC</v>
          </cell>
          <cell r="D9">
            <v>0</v>
          </cell>
          <cell r="E9">
            <v>0</v>
          </cell>
          <cell r="F9">
            <v>0</v>
          </cell>
          <cell r="G9">
            <v>0</v>
          </cell>
        </row>
        <row r="10">
          <cell r="A10">
            <v>68255000</v>
          </cell>
          <cell r="B10" t="str">
            <v>Amortization - UPAA</v>
          </cell>
          <cell r="D10">
            <v>-24248.912916731413</v>
          </cell>
          <cell r="E10">
            <v>-16887.452916731414</v>
          </cell>
          <cell r="F10">
            <v>-63220.75</v>
          </cell>
          <cell r="G10">
            <v>-80108.2</v>
          </cell>
        </row>
        <row r="11">
          <cell r="A11">
            <v>68257000</v>
          </cell>
          <cell r="B11" t="str">
            <v>Amortization - Property Losses</v>
          </cell>
          <cell r="D11">
            <v>28540.019999999997</v>
          </cell>
          <cell r="E11">
            <v>57080.039999999994</v>
          </cell>
          <cell r="F11">
            <v>0</v>
          </cell>
          <cell r="G11">
            <v>57080.04</v>
          </cell>
        </row>
        <row r="12">
          <cell r="A12">
            <v>68258000</v>
          </cell>
          <cell r="B12" t="str">
            <v>Amortization - Reg Asset</v>
          </cell>
          <cell r="D12">
            <v>8120.8200000000006</v>
          </cell>
          <cell r="E12">
            <v>16241.640000000001</v>
          </cell>
          <cell r="F12">
            <v>-16241.64</v>
          </cell>
          <cell r="G12">
            <v>0</v>
          </cell>
        </row>
        <row r="16">
          <cell r="D16">
            <v>12411.927083268583</v>
          </cell>
          <cell r="E16">
            <v>56434.227083268575</v>
          </cell>
          <cell r="F16">
            <v>-79462.39</v>
          </cell>
          <cell r="G16">
            <v>-23028.159999999996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mpanyList"/>
      <sheetName val="TaxYearList"/>
      <sheetName val="CaseList"/>
      <sheetName val="TaxBookList"/>
      <sheetName val="JurisdictionList"/>
      <sheetName val="Link In"/>
      <sheetName val="Link Out"/>
      <sheetName val="Exhibit"/>
      <sheetName val="Summary by Account"/>
      <sheetName val="E-1.1 Federal Inc Tax Base"/>
      <sheetName val="E-1.2 State Inc Tax Base"/>
      <sheetName val="E-1.3 Federal Inc Tax Forecast"/>
      <sheetName val="E-1.4 State Inc Tax Forecast"/>
      <sheetName val="E-1.5 Summary of Income Tax Adj"/>
      <sheetName val="E-2 Jurisdictional Income Taxes"/>
      <sheetName val="Datahub Rpt 261 export"/>
      <sheetName val="Datahub Rpt 216 export"/>
      <sheetName val="KY ITRTR"/>
      <sheetName val="Tax Rates"/>
      <sheetName val="Map"/>
    </sheetNames>
    <sheetDataSet>
      <sheetData sheetId="0" refreshError="1"/>
      <sheetData sheetId="1" refreshError="1"/>
      <sheetData sheetId="2" refreshError="1"/>
      <sheetData sheetId="3" refreshError="1"/>
      <sheetData sheetId="4" refreshError="1"/>
      <sheetData sheetId="5" refreshError="1"/>
      <sheetData sheetId="6">
        <row r="8">
          <cell r="G8">
            <v>-169184.40581785442</v>
          </cell>
          <cell r="I8">
            <v>348862.58075018413</v>
          </cell>
        </row>
        <row r="11">
          <cell r="G11">
            <v>-102327.5947132422</v>
          </cell>
          <cell r="I11">
            <v>1976733.3699932324</v>
          </cell>
        </row>
        <row r="14">
          <cell r="G14">
            <v>0</v>
          </cell>
          <cell r="I14">
            <v>0</v>
          </cell>
        </row>
        <row r="17">
          <cell r="G17">
            <v>-1174615.1456992645</v>
          </cell>
          <cell r="I17">
            <v>-684684.97151649813</v>
          </cell>
        </row>
        <row r="18">
          <cell r="G18">
            <v>7326005.437406539</v>
          </cell>
          <cell r="I18">
            <v>7535772.9159282921</v>
          </cell>
        </row>
        <row r="21">
          <cell r="G21">
            <v>0</v>
          </cell>
          <cell r="I21">
            <v>0</v>
          </cell>
        </row>
        <row r="22">
          <cell r="G22">
            <v>1979629.9804277036</v>
          </cell>
          <cell r="I22">
            <v>2035224.2077013261</v>
          </cell>
        </row>
        <row r="32">
          <cell r="E32" t="str">
            <v>SCHEDULE E-1.4</v>
          </cell>
          <cell r="G32" t="str">
            <v>Taxes\[KAWC 2026 Rate Case - Income Tax Exhibit.xlsx]E-1.4 State Inc Tax Forecast</v>
          </cell>
        </row>
        <row r="33">
          <cell r="E33" t="str">
            <v>SCHEDULE E-1.3</v>
          </cell>
          <cell r="G33" t="str">
            <v>Taxes\[KAWC 2026 Rate Case - Income Tax Exhibit.xlsx]E-1.3 Federal Inc Tax Forecast</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 val="Workpaper"/>
    </sheetNames>
    <sheetDataSet>
      <sheetData sheetId="0" refreshError="1"/>
      <sheetData sheetId="1">
        <row r="1">
          <cell r="A1" t="str">
            <v>Line Number</v>
          </cell>
        </row>
        <row r="8">
          <cell r="F8">
            <v>4975101.67</v>
          </cell>
          <cell r="G8">
            <v>10401876</v>
          </cell>
        </row>
      </sheetData>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Exhibit"/>
      <sheetName val="Summary by Account"/>
      <sheetName val="Workpaper 1"/>
      <sheetName val="Workpaper 2"/>
      <sheetName val="Fcst 24-27 Link Out"/>
    </sheetNames>
    <sheetDataSet>
      <sheetData sheetId="0" refreshError="1"/>
      <sheetData sheetId="1">
        <row r="1">
          <cell r="A1" t="str">
            <v>Line Number</v>
          </cell>
          <cell r="F1" t="str">
            <v>Adjustment for Forecast at Present Rates</v>
          </cell>
          <cell r="G1" t="str">
            <v>Forecast Year (12 Months Ending December 31, 2027)</v>
          </cell>
        </row>
        <row r="3">
          <cell r="A3" t="str">
            <v>P48</v>
          </cell>
          <cell r="F3">
            <v>173357.54</v>
          </cell>
          <cell r="G3">
            <v>373714</v>
          </cell>
        </row>
        <row r="7">
          <cell r="A7" t="str">
            <v>Adjustment by Account</v>
          </cell>
        </row>
        <row r="8">
          <cell r="A8">
            <v>68545000</v>
          </cell>
          <cell r="F8">
            <v>173357.54</v>
          </cell>
          <cell r="G8">
            <v>373714</v>
          </cell>
        </row>
        <row r="12">
          <cell r="F12">
            <v>173357.54</v>
          </cell>
          <cell r="G12">
            <v>373714</v>
          </cell>
        </row>
        <row r="16">
          <cell r="A16" t="str">
            <v>Millage Rate Linkout to Revenue Requirement:</v>
          </cell>
        </row>
        <row r="17">
          <cell r="A17" t="str">
            <v>Revenue Base Year (12 Months Ending August 31, 2026), excluding AFUDC</v>
          </cell>
        </row>
      </sheetData>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 In"/>
      <sheetName val="Link Out"/>
      <sheetName val="Summary by Account"/>
      <sheetName val="Exhibit"/>
    </sheetNames>
    <sheetDataSet>
      <sheetData sheetId="0" refreshError="1"/>
      <sheetData sheetId="1">
        <row r="1">
          <cell r="A1" t="str">
            <v>Line Number</v>
          </cell>
        </row>
        <row r="3">
          <cell r="G3">
            <v>0</v>
          </cell>
        </row>
      </sheetData>
      <sheetData sheetId="2" refreshError="1"/>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In"/>
      <sheetName val="LinkOut"/>
      <sheetName val="KYAW"/>
      <sheetName val="KYAW Revenue"/>
      <sheetName val="Livingston Revenue"/>
      <sheetName val="Black Mountain Revenue"/>
      <sheetName val="Clinton_Middlesboro Revenue"/>
      <sheetName val="KYAW Rates"/>
      <sheetName val="Revenue GL"/>
      <sheetName val="2026 Bill Analysis"/>
      <sheetName val="2025 Bill Analysis"/>
      <sheetName val="Meter Count"/>
      <sheetName val="Fire Operand"/>
      <sheetName val="Ind-OWU Usage"/>
    </sheetNames>
    <sheetDataSet>
      <sheetData sheetId="0" refreshError="1"/>
      <sheetData sheetId="1">
        <row r="7">
          <cell r="D7">
            <v>6610936.2000000002</v>
          </cell>
          <cell r="AL7" t="str">
            <v>40111000</v>
          </cell>
          <cell r="AM7" t="str">
            <v>Res Sales Billed</v>
          </cell>
          <cell r="AN7">
            <v>77898302.090000004</v>
          </cell>
          <cell r="AO7">
            <v>85440760.280000001</v>
          </cell>
        </row>
        <row r="8">
          <cell r="AL8" t="str">
            <v>40111100</v>
          </cell>
          <cell r="AM8" t="str">
            <v>ResSls Billed Surch</v>
          </cell>
        </row>
        <row r="9">
          <cell r="AL9" t="str">
            <v>40111200</v>
          </cell>
          <cell r="AM9" t="str">
            <v>ResSls Billed DSIC</v>
          </cell>
          <cell r="AN9">
            <v>2678866.5300000007</v>
          </cell>
          <cell r="AO9">
            <v>0</v>
          </cell>
        </row>
        <row r="10">
          <cell r="AL10" t="str">
            <v>40112000</v>
          </cell>
          <cell r="AM10" t="str">
            <v>Res Sales Unbilled</v>
          </cell>
        </row>
        <row r="11">
          <cell r="AL11" t="str">
            <v>40121000</v>
          </cell>
          <cell r="AM11" t="str">
            <v>Com Sales Billed</v>
          </cell>
          <cell r="AN11">
            <v>39277949.25</v>
          </cell>
          <cell r="AO11">
            <v>43496206.040000007</v>
          </cell>
        </row>
        <row r="12">
          <cell r="AL12" t="str">
            <v>40121200</v>
          </cell>
          <cell r="AM12" t="str">
            <v>Com Sls Billed DSIC</v>
          </cell>
          <cell r="AN12">
            <v>1296425.94</v>
          </cell>
          <cell r="AO12">
            <v>0</v>
          </cell>
        </row>
        <row r="13">
          <cell r="AL13" t="str">
            <v>40122000</v>
          </cell>
          <cell r="AM13" t="str">
            <v>Com Sales Unbilled</v>
          </cell>
        </row>
        <row r="14">
          <cell r="AL14" t="str">
            <v>40131000</v>
          </cell>
          <cell r="AM14" t="str">
            <v>Ind Sales Billed</v>
          </cell>
          <cell r="AN14">
            <v>3738615.99</v>
          </cell>
          <cell r="AO14">
            <v>4540792.9999999991</v>
          </cell>
        </row>
        <row r="15">
          <cell r="AL15" t="str">
            <v>40131200</v>
          </cell>
          <cell r="AM15" t="str">
            <v>Ind Sls Billed DSIC</v>
          </cell>
          <cell r="AN15">
            <v>113751.81999999999</v>
          </cell>
          <cell r="AO15">
            <v>0</v>
          </cell>
        </row>
        <row r="16">
          <cell r="AL16" t="str">
            <v>40132000</v>
          </cell>
          <cell r="AM16" t="str">
            <v>Ind Sales Unbilled</v>
          </cell>
        </row>
        <row r="17">
          <cell r="AL17" t="str">
            <v>40141000</v>
          </cell>
          <cell r="AM17" t="str">
            <v>Publ Fire Billed</v>
          </cell>
          <cell r="AN17">
            <v>6924554.3599999994</v>
          </cell>
          <cell r="AO17">
            <v>6928646.5999999996</v>
          </cell>
        </row>
        <row r="18">
          <cell r="AL18" t="str">
            <v>40141200</v>
          </cell>
          <cell r="AM18" t="str">
            <v>Publ Fire BilledDSIC</v>
          </cell>
          <cell r="AN18">
            <v>198197.6</v>
          </cell>
          <cell r="AO18">
            <v>0</v>
          </cell>
        </row>
        <row r="19">
          <cell r="AL19" t="str">
            <v>40142000</v>
          </cell>
          <cell r="AM19" t="str">
            <v>Publ Fire Unbilled</v>
          </cell>
        </row>
        <row r="20">
          <cell r="AL20" t="str">
            <v>40145000</v>
          </cell>
          <cell r="AM20" t="str">
            <v>Priv Fire Billed</v>
          </cell>
          <cell r="AN20">
            <v>4688496.0600000005</v>
          </cell>
          <cell r="AO20">
            <v>5200890.5699999994</v>
          </cell>
        </row>
        <row r="21">
          <cell r="AL21" t="str">
            <v>40145100</v>
          </cell>
          <cell r="AM21" t="str">
            <v>Priv Fire Billed Sur</v>
          </cell>
        </row>
        <row r="22">
          <cell r="AL22" t="str">
            <v>40145200</v>
          </cell>
          <cell r="AM22" t="str">
            <v>Priv Fire BilledDSIC</v>
          </cell>
          <cell r="AN22">
            <v>136660.76000000004</v>
          </cell>
          <cell r="AO22">
            <v>0</v>
          </cell>
        </row>
        <row r="23">
          <cell r="AL23" t="str">
            <v>40146000</v>
          </cell>
          <cell r="AM23" t="str">
            <v>Priv Fire Unbilled</v>
          </cell>
        </row>
        <row r="24">
          <cell r="AL24" t="str">
            <v>40151000</v>
          </cell>
          <cell r="AM24" t="str">
            <v>Publ Auth Billed</v>
          </cell>
          <cell r="AN24">
            <v>10439101.940000001</v>
          </cell>
          <cell r="AO24">
            <v>12096511.739999998</v>
          </cell>
        </row>
        <row r="25">
          <cell r="AL25" t="str">
            <v>40151200</v>
          </cell>
          <cell r="AM25" t="str">
            <v>Publ Auth BilledDSIC</v>
          </cell>
          <cell r="AN25">
            <v>363834.51000000007</v>
          </cell>
          <cell r="AO25">
            <v>0</v>
          </cell>
        </row>
        <row r="26">
          <cell r="AL26" t="str">
            <v>40152000</v>
          </cell>
          <cell r="AM26" t="str">
            <v>Publ Auth Unbilled</v>
          </cell>
        </row>
        <row r="27">
          <cell r="AL27" t="str">
            <v>40161000</v>
          </cell>
          <cell r="AM27" t="str">
            <v>Sls/Rsle Billed</v>
          </cell>
          <cell r="AN27">
            <v>2514721.41</v>
          </cell>
          <cell r="AO27">
            <v>2173489.04</v>
          </cell>
        </row>
        <row r="28">
          <cell r="AL28" t="str">
            <v>40161050</v>
          </cell>
          <cell r="AM28" t="str">
            <v>Sls/Rsle Billed I/C</v>
          </cell>
          <cell r="AN28">
            <v>0</v>
          </cell>
        </row>
        <row r="29">
          <cell r="AL29" t="str">
            <v>40161200</v>
          </cell>
          <cell r="AM29" t="str">
            <v>Sls/Rsle Billed DSIC</v>
          </cell>
          <cell r="AN29">
            <v>89489.239999999991</v>
          </cell>
          <cell r="AO29">
            <v>0</v>
          </cell>
        </row>
        <row r="30">
          <cell r="AL30" t="str">
            <v>40162000</v>
          </cell>
          <cell r="AM30" t="str">
            <v>SalesforRsle Unbilld</v>
          </cell>
        </row>
        <row r="31">
          <cell r="AL31" t="str">
            <v>40171000</v>
          </cell>
          <cell r="AM31" t="str">
            <v>Misc Sales Billed</v>
          </cell>
          <cell r="AN31">
            <v>176043.08000000002</v>
          </cell>
          <cell r="AO31">
            <v>155791.77999999997</v>
          </cell>
        </row>
        <row r="32">
          <cell r="AL32" t="str">
            <v>40171100</v>
          </cell>
          <cell r="AM32" t="str">
            <v>MiscSls BilledSurchg</v>
          </cell>
          <cell r="AN32">
            <v>8585.489999999998</v>
          </cell>
          <cell r="AO32">
            <v>0</v>
          </cell>
        </row>
        <row r="33">
          <cell r="AL33" t="str">
            <v>40171300</v>
          </cell>
          <cell r="AM33" t="str">
            <v>MiscSls Bill Unmtrd</v>
          </cell>
          <cell r="AN33">
            <v>0</v>
          </cell>
        </row>
        <row r="34">
          <cell r="AL34" t="str">
            <v>40172000</v>
          </cell>
          <cell r="AM34" t="str">
            <v>Misc Sales Unbilled</v>
          </cell>
        </row>
        <row r="35">
          <cell r="AL35" t="str">
            <v>40180100</v>
          </cell>
          <cell r="AM35" t="str">
            <v>Oth Wtr Rev-Temp Svc</v>
          </cell>
          <cell r="AN35">
            <v>0</v>
          </cell>
        </row>
        <row r="36">
          <cell r="AL36" t="str">
            <v>40189900</v>
          </cell>
          <cell r="AM36" t="str">
            <v>Other Water Revenue</v>
          </cell>
        </row>
        <row r="37">
          <cell r="AL37" t="str">
            <v>40189999</v>
          </cell>
          <cell r="AM37" t="str">
            <v>Oth Wtr Rev-Leak Adj</v>
          </cell>
          <cell r="AN37">
            <v>0</v>
          </cell>
        </row>
        <row r="38">
          <cell r="AL38" t="str">
            <v>40310100</v>
          </cell>
          <cell r="AM38" t="str">
            <v>OthRev-Late Pymt Fee</v>
          </cell>
          <cell r="AN38">
            <v>940658.34000000008</v>
          </cell>
          <cell r="AO38">
            <v>1027237.18</v>
          </cell>
        </row>
        <row r="39">
          <cell r="AL39" t="str">
            <v>40310200</v>
          </cell>
          <cell r="AM39" t="str">
            <v>OthRev-Rent</v>
          </cell>
          <cell r="AN39">
            <v>124648.08000000002</v>
          </cell>
          <cell r="AO39">
            <v>121821.24000000003</v>
          </cell>
        </row>
        <row r="40">
          <cell r="AL40" t="str">
            <v>40310250</v>
          </cell>
          <cell r="AM40" t="str">
            <v>OthRev-Rent I/C</v>
          </cell>
          <cell r="AN40">
            <v>39386.400000000001</v>
          </cell>
          <cell r="AO40">
            <v>39386.399999999994</v>
          </cell>
        </row>
        <row r="41">
          <cell r="AL41" t="str">
            <v>40310300</v>
          </cell>
          <cell r="AM41" t="str">
            <v>OthRev-CFO</v>
          </cell>
          <cell r="AN41">
            <v>1410.85</v>
          </cell>
          <cell r="AO41">
            <v>1410.85</v>
          </cell>
        </row>
        <row r="42">
          <cell r="AL42" t="str">
            <v>40310400</v>
          </cell>
          <cell r="AM42" t="str">
            <v>OthRev-NSF Ck Chrg</v>
          </cell>
          <cell r="AN42">
            <v>46316</v>
          </cell>
          <cell r="AO42">
            <v>41052</v>
          </cell>
        </row>
        <row r="43">
          <cell r="AL43" t="str">
            <v>40310500</v>
          </cell>
          <cell r="AM43" t="str">
            <v>OthRev-Appl/InitFee</v>
          </cell>
          <cell r="AN43">
            <v>652612.04</v>
          </cell>
          <cell r="AO43">
            <v>641700.93999999994</v>
          </cell>
        </row>
        <row r="44">
          <cell r="AL44" t="str">
            <v>40310600</v>
          </cell>
          <cell r="AM44" t="str">
            <v>OthRev-Usage Data</v>
          </cell>
          <cell r="AN44">
            <v>61983.97</v>
          </cell>
          <cell r="AO44">
            <v>61821.93</v>
          </cell>
        </row>
        <row r="45">
          <cell r="AL45" t="str">
            <v>40310700</v>
          </cell>
          <cell r="AM45" t="str">
            <v>OthRev-Reconnct Fee</v>
          </cell>
          <cell r="AN45">
            <v>532441.34</v>
          </cell>
          <cell r="AO45">
            <v>516731.33</v>
          </cell>
        </row>
        <row r="46">
          <cell r="AN46">
            <v>112</v>
          </cell>
          <cell r="AO46">
            <v>0</v>
          </cell>
        </row>
      </sheetData>
      <sheetData sheetId="2" refreshError="1"/>
      <sheetData sheetId="3" refreshError="1"/>
      <sheetData sheetId="4" refreshError="1"/>
      <sheetData sheetId="5" refreshError="1"/>
      <sheetData sheetId="6" refreshError="1"/>
      <sheetData sheetId="7">
        <row r="7">
          <cell r="C7">
            <v>19.89</v>
          </cell>
        </row>
      </sheetData>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nkout"/>
      <sheetName val="Linkin"/>
      <sheetName val="Sch J-1"/>
      <sheetName val="Sch J-2"/>
      <sheetName val="Sch J-3"/>
      <sheetName val="Sch J-4"/>
      <sheetName val="Sch J-5"/>
      <sheetName val="Sch J WPs"/>
      <sheetName val="STD 2025 WP"/>
      <sheetName val="LTD Discount"/>
      <sheetName val="Unamort ITCs WP"/>
      <sheetName val="Link In BS Projection"/>
      <sheetName val="Notes"/>
      <sheetName val="KAWC 2026 Rate Case - Capital S"/>
    </sheetNames>
    <sheetDataSet>
      <sheetData sheetId="0">
        <row r="3">
          <cell r="C3">
            <v>7.9100000000000004E-2</v>
          </cell>
        </row>
        <row r="10">
          <cell r="C10">
            <v>14801581.942500001</v>
          </cell>
        </row>
        <row r="11">
          <cell r="C11">
            <v>315996</v>
          </cell>
          <cell r="D11">
            <v>323618.73335333343</v>
          </cell>
          <cell r="E11">
            <v>336318.3176815277</v>
          </cell>
        </row>
        <row r="23">
          <cell r="C23">
            <v>16413642</v>
          </cell>
          <cell r="D23">
            <v>18027674</v>
          </cell>
          <cell r="E23">
            <v>18983142</v>
          </cell>
        </row>
        <row r="24">
          <cell r="C24">
            <v>383832.33459505299</v>
          </cell>
          <cell r="D24">
            <v>104664.62822581263</v>
          </cell>
          <cell r="E24">
            <v>104664.62822581263</v>
          </cell>
        </row>
        <row r="25">
          <cell r="C25">
            <v>190575</v>
          </cell>
          <cell r="D25">
            <v>190575</v>
          </cell>
        </row>
        <row r="26">
          <cell r="C26">
            <v>20977178.3825</v>
          </cell>
          <cell r="E26">
            <v>22344212.577230919</v>
          </cell>
        </row>
      </sheetData>
      <sheetData sheetId="1"/>
      <sheetData sheetId="2">
        <row r="18">
          <cell r="Q18">
            <v>2.0000000000000001E-4</v>
          </cell>
        </row>
        <row r="20">
          <cell r="Q20">
            <v>2.2800000000000001E-2</v>
          </cell>
        </row>
        <row r="22">
          <cell r="Q22">
            <v>2.0000000000000001E-4</v>
          </cell>
        </row>
        <row r="24">
          <cell r="Q24">
            <v>5.62E-2</v>
          </cell>
        </row>
      </sheetData>
      <sheetData sheetId="3"/>
      <sheetData sheetId="4"/>
      <sheetData sheetId="5"/>
      <sheetData sheetId="6"/>
      <sheetData sheetId="7">
        <row r="41">
          <cell r="R41">
            <v>344749000.01499999</v>
          </cell>
        </row>
      </sheetData>
      <sheetData sheetId="8"/>
      <sheetData sheetId="9"/>
      <sheetData sheetId="10"/>
      <sheetData sheetId="11"/>
      <sheetData sheetId="12"/>
      <sheetData sheetId="13"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ustomProperty" Target="../customProperty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10" Type="http://schemas.openxmlformats.org/officeDocument/2006/relationships/customProperty" Target="../customProperty2.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10" Type="http://schemas.openxmlformats.org/officeDocument/2006/relationships/customProperty" Target="../customProperty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5.bin"/><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5" Type="http://schemas.openxmlformats.org/officeDocument/2006/relationships/printerSettings" Target="../printerSettings/printerSettings32.bin"/><Relationship Id="rId10" Type="http://schemas.openxmlformats.org/officeDocument/2006/relationships/customProperty" Target="../customProperty4.bin"/><Relationship Id="rId4" Type="http://schemas.openxmlformats.org/officeDocument/2006/relationships/printerSettings" Target="../printerSettings/printerSettings31.bin"/><Relationship Id="rId9"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10" Type="http://schemas.openxmlformats.org/officeDocument/2006/relationships/customProperty" Target="../customProperty5.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3.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5" Type="http://schemas.openxmlformats.org/officeDocument/2006/relationships/printerSettings" Target="../printerSettings/printerSettings50.bin"/><Relationship Id="rId10" Type="http://schemas.openxmlformats.org/officeDocument/2006/relationships/customProperty" Target="../customProperty6.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customProperty" Target="../customProperty7.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H640"/>
  <sheetViews>
    <sheetView tabSelected="1" zoomScale="80" zoomScaleNormal="80" workbookViewId="0">
      <pane xSplit="1" ySplit="14" topLeftCell="C15" activePane="bottomRight" state="frozen"/>
      <selection pane="topRight" activeCell="E483" sqref="E483"/>
      <selection pane="bottomLeft" activeCell="E483" sqref="E483"/>
      <selection pane="bottomRight" activeCell="H187" sqref="H187"/>
    </sheetView>
  </sheetViews>
  <sheetFormatPr defaultColWidth="8.85546875" defaultRowHeight="15" x14ac:dyDescent="0.25"/>
  <cols>
    <col min="1" max="1" width="8.5703125" style="21" customWidth="1"/>
    <col min="2" max="2" width="36.28515625" style="21" customWidth="1"/>
    <col min="3" max="3" width="19.28515625" style="76" customWidth="1"/>
    <col min="4" max="4" width="57.140625" style="76" bestFit="1" customWidth="1"/>
    <col min="5" max="5" width="8.85546875" style="76" customWidth="1"/>
    <col min="6" max="6" width="20" style="76" customWidth="1"/>
    <col min="7" max="7" width="22.42578125" style="76" customWidth="1"/>
    <col min="8" max="8" width="19" style="76" bestFit="1" customWidth="1"/>
    <col min="9" max="9" width="15.5703125" style="21" bestFit="1" customWidth="1"/>
    <col min="10" max="10" width="18.28515625" style="21" customWidth="1"/>
    <col min="11" max="11" width="21" style="21" bestFit="1" customWidth="1"/>
    <col min="12" max="12" width="36.28515625" style="76" bestFit="1" customWidth="1"/>
    <col min="13" max="13" width="13.140625" style="76" customWidth="1"/>
    <col min="14" max="14" width="76" style="76" bestFit="1" customWidth="1"/>
    <col min="15" max="16" width="14.42578125" style="76" bestFit="1" customWidth="1"/>
    <col min="17" max="17" width="1.5703125" style="76" customWidth="1"/>
    <col min="18" max="18" width="15.42578125" style="76" customWidth="1"/>
    <col min="19" max="16384" width="8.85546875" style="76"/>
  </cols>
  <sheetData>
    <row r="1" spans="1:34" x14ac:dyDescent="0.25">
      <c r="A1" s="22" t="s">
        <v>0</v>
      </c>
    </row>
    <row r="2" spans="1:34" x14ac:dyDescent="0.25">
      <c r="A2" s="22"/>
      <c r="K2" s="76"/>
    </row>
    <row r="3" spans="1:34" x14ac:dyDescent="0.25">
      <c r="A3" s="224" t="s">
        <v>1</v>
      </c>
      <c r="B3" s="76"/>
      <c r="C3" s="76" t="str">
        <f>'[1]Rate Case Constants'!C9</f>
        <v>Kentucky American Water Company</v>
      </c>
      <c r="I3" s="76"/>
      <c r="J3" s="76"/>
      <c r="K3" s="76"/>
    </row>
    <row r="4" spans="1:34" x14ac:dyDescent="0.25">
      <c r="A4" s="224" t="s">
        <v>2</v>
      </c>
      <c r="B4" s="76"/>
      <c r="C4" s="76" t="str">
        <f>'[1]Rate Case Constants'!C10</f>
        <v>KENTUCKY AMERICAN WATER COMPANY</v>
      </c>
      <c r="I4" s="76"/>
      <c r="J4" s="76"/>
      <c r="K4" s="76"/>
    </row>
    <row r="5" spans="1:34" x14ac:dyDescent="0.25">
      <c r="A5" s="224" t="s">
        <v>3</v>
      </c>
      <c r="B5" s="76"/>
      <c r="C5" s="76" t="str">
        <f>'[1]Rate Case Constants'!C11</f>
        <v>Case No. 2026-00094</v>
      </c>
      <c r="H5" s="242"/>
      <c r="I5" s="76"/>
      <c r="J5" s="336"/>
      <c r="K5" s="336"/>
    </row>
    <row r="6" spans="1:34" x14ac:dyDescent="0.25">
      <c r="A6" s="224" t="s">
        <v>4</v>
      </c>
      <c r="B6" s="76"/>
      <c r="C6" s="243">
        <f>'[1]Rate Case Constants'!C12</f>
        <v>46265</v>
      </c>
      <c r="I6" s="76"/>
      <c r="J6" s="336"/>
      <c r="K6" s="336"/>
    </row>
    <row r="7" spans="1:34" x14ac:dyDescent="0.25">
      <c r="A7" s="224" t="s">
        <v>5</v>
      </c>
      <c r="B7" s="76"/>
      <c r="C7" s="243">
        <f>'[1]Rate Case Constants'!C13</f>
        <v>46752</v>
      </c>
      <c r="I7" s="76"/>
      <c r="J7" s="336"/>
      <c r="K7" s="336"/>
    </row>
    <row r="8" spans="1:34" x14ac:dyDescent="0.25">
      <c r="A8" s="76"/>
      <c r="B8" s="76"/>
      <c r="H8" s="106"/>
      <c r="I8" s="106"/>
      <c r="J8" s="106"/>
      <c r="K8" s="76"/>
    </row>
    <row r="9" spans="1:34" x14ac:dyDescent="0.25">
      <c r="A9" s="224"/>
      <c r="B9" s="244"/>
      <c r="H9" s="21"/>
      <c r="K9" s="76"/>
    </row>
    <row r="10" spans="1:34" x14ac:dyDescent="0.25">
      <c r="A10" s="224" t="s">
        <v>6</v>
      </c>
      <c r="H10" s="244"/>
      <c r="I10" s="244"/>
      <c r="J10" s="76"/>
      <c r="K10" s="76"/>
      <c r="L10" s="224"/>
    </row>
    <row r="11" spans="1:34" x14ac:dyDescent="0.25">
      <c r="A11" s="244"/>
      <c r="B11" s="244"/>
      <c r="C11" s="245"/>
      <c r="H11" s="21"/>
      <c r="K11" s="76"/>
    </row>
    <row r="12" spans="1:34" x14ac:dyDescent="0.25">
      <c r="A12" s="22" t="s">
        <v>7</v>
      </c>
      <c r="B12" s="22"/>
      <c r="C12" s="224"/>
      <c r="D12" s="22"/>
      <c r="E12" s="106"/>
      <c r="F12" s="106" t="s">
        <v>8</v>
      </c>
      <c r="G12" s="106" t="s">
        <v>9</v>
      </c>
      <c r="H12" s="106" t="s">
        <v>10</v>
      </c>
      <c r="I12" s="106" t="s">
        <v>11</v>
      </c>
      <c r="J12" s="106" t="s">
        <v>10</v>
      </c>
      <c r="K12" s="76"/>
      <c r="L12" s="152" t="s">
        <v>12</v>
      </c>
      <c r="M12" s="106" t="s">
        <v>13</v>
      </c>
    </row>
    <row r="13" spans="1:34" x14ac:dyDescent="0.25">
      <c r="A13" s="106" t="s">
        <v>14</v>
      </c>
      <c r="B13" s="22"/>
      <c r="C13" s="224"/>
      <c r="D13" s="22"/>
      <c r="E13" s="106"/>
      <c r="F13" s="106" t="s">
        <v>15</v>
      </c>
      <c r="G13" s="106" t="s">
        <v>16</v>
      </c>
      <c r="H13" s="106" t="s">
        <v>17</v>
      </c>
      <c r="I13" s="106" t="s">
        <v>18</v>
      </c>
      <c r="J13" s="246" t="s">
        <v>19</v>
      </c>
      <c r="K13" s="76"/>
      <c r="L13" s="152" t="s">
        <v>20</v>
      </c>
      <c r="M13" s="106" t="s">
        <v>21</v>
      </c>
    </row>
    <row r="14" spans="1:34" x14ac:dyDescent="0.25">
      <c r="A14" s="247" t="s">
        <v>22</v>
      </c>
      <c r="B14" s="244"/>
      <c r="C14" s="248" t="s">
        <v>23</v>
      </c>
      <c r="D14" s="106"/>
      <c r="E14" s="106"/>
      <c r="F14" s="249">
        <f>C6</f>
        <v>46265</v>
      </c>
      <c r="G14" s="247" t="s">
        <v>17</v>
      </c>
      <c r="H14" s="249">
        <f>C7</f>
        <v>46752</v>
      </c>
      <c r="I14" s="247" t="s">
        <v>19</v>
      </c>
      <c r="J14" s="247"/>
      <c r="K14" s="76"/>
      <c r="L14" s="250" t="s">
        <v>24</v>
      </c>
      <c r="M14" s="250" t="s">
        <v>25</v>
      </c>
      <c r="N14" s="149"/>
      <c r="O14" s="149"/>
      <c r="P14" s="149"/>
      <c r="Q14" s="149"/>
      <c r="R14" s="149"/>
      <c r="S14" s="149"/>
      <c r="T14" s="149"/>
      <c r="U14" s="149"/>
      <c r="V14" s="149"/>
      <c r="W14" s="149"/>
      <c r="X14" s="149"/>
      <c r="Y14" s="149"/>
      <c r="Z14" s="149"/>
      <c r="AA14" s="149"/>
      <c r="AB14" s="149"/>
      <c r="AC14" s="149"/>
      <c r="AD14" s="149"/>
      <c r="AE14" s="149"/>
      <c r="AF14" s="149"/>
      <c r="AG14" s="149"/>
      <c r="AH14" s="149"/>
    </row>
    <row r="15" spans="1:34" x14ac:dyDescent="0.25">
      <c r="A15" s="251"/>
      <c r="C15" s="252"/>
      <c r="D15" s="21"/>
      <c r="E15" s="251"/>
      <c r="F15" s="251"/>
      <c r="G15" s="251"/>
      <c r="I15" s="251"/>
      <c r="K15" s="76"/>
    </row>
    <row r="16" spans="1:34" x14ac:dyDescent="0.25">
      <c r="A16" s="253">
        <v>1</v>
      </c>
      <c r="C16" s="245" t="s">
        <v>26</v>
      </c>
      <c r="D16" s="21"/>
      <c r="E16" s="253"/>
      <c r="F16" s="70"/>
      <c r="G16" s="70"/>
      <c r="I16" s="70"/>
      <c r="K16" s="76"/>
    </row>
    <row r="17" spans="1:13" x14ac:dyDescent="0.25">
      <c r="A17" s="253">
        <v>2</v>
      </c>
      <c r="C17" s="254" t="s">
        <v>27</v>
      </c>
      <c r="D17" s="21"/>
      <c r="E17" s="253"/>
      <c r="F17" s="71">
        <f>-F102</f>
        <v>150543596.06999999</v>
      </c>
      <c r="G17" s="255">
        <f>H17-F17</f>
        <v>9489492.9800000191</v>
      </c>
      <c r="H17" s="71">
        <f>-H102</f>
        <v>160033089.05000001</v>
      </c>
      <c r="I17" s="71">
        <f>'[2]Link out'!$B3</f>
        <v>17572656.129999999</v>
      </c>
      <c r="J17" s="71">
        <f t="shared" ref="J17:J19" si="0">SUM(H17:I17)</f>
        <v>177605745.18000001</v>
      </c>
      <c r="L17" s="76" t="s">
        <v>28</v>
      </c>
      <c r="M17" s="76" t="str">
        <f>"Revenues\[KAWC 2026 Rate Case - Exhibits (25, 26, 37 ) Revenue WP Support.xlsm]LinkOut"</f>
        <v>Revenues\[KAWC 2026 Rate Case - Exhibits (25, 26, 37 ) Revenue WP Support.xlsm]LinkOut</v>
      </c>
    </row>
    <row r="18" spans="1:13" x14ac:dyDescent="0.25">
      <c r="A18" s="253">
        <v>3</v>
      </c>
      <c r="C18" s="254" t="s">
        <v>29</v>
      </c>
      <c r="D18" s="21"/>
      <c r="E18" s="253"/>
      <c r="F18" s="201">
        <f>-F122</f>
        <v>2399569.02</v>
      </c>
      <c r="G18" s="255">
        <f>H18-F18</f>
        <v>51592.850000000093</v>
      </c>
      <c r="H18" s="256">
        <f>-H122</f>
        <v>2451161.87</v>
      </c>
      <c r="I18" s="71">
        <f>'[2]Link out'!$B4</f>
        <v>111802.21</v>
      </c>
      <c r="J18" s="71">
        <f t="shared" si="0"/>
        <v>2562964.08</v>
      </c>
      <c r="L18" s="76" t="s">
        <v>28</v>
      </c>
      <c r="M18" s="76" t="str">
        <f>"Revenues\[KAWC 2026 Rate Case - Exhibits (25, 26, 37 ) Revenue WP Support.xlsm]LinkOut"</f>
        <v>Revenues\[KAWC 2026 Rate Case - Exhibits (25, 26, 37 ) Revenue WP Support.xlsm]LinkOut</v>
      </c>
    </row>
    <row r="19" spans="1:13" x14ac:dyDescent="0.25">
      <c r="A19" s="253">
        <v>4</v>
      </c>
      <c r="B19" s="76"/>
      <c r="C19" s="254" t="s">
        <v>30</v>
      </c>
      <c r="D19" s="21"/>
      <c r="E19" s="253"/>
      <c r="F19" s="202"/>
      <c r="G19" s="202">
        <f>H19-F19</f>
        <v>0</v>
      </c>
      <c r="H19" s="202">
        <v>0</v>
      </c>
      <c r="I19" s="202"/>
      <c r="J19" s="202">
        <f t="shared" si="0"/>
        <v>0</v>
      </c>
      <c r="M19" s="257"/>
    </row>
    <row r="20" spans="1:13" x14ac:dyDescent="0.25">
      <c r="A20" s="253">
        <v>5</v>
      </c>
      <c r="B20" s="76"/>
      <c r="C20" s="76" t="s">
        <v>31</v>
      </c>
      <c r="D20" s="21"/>
      <c r="E20" s="21"/>
      <c r="F20" s="258">
        <f>SUM(F17:F19)</f>
        <v>152943165.09</v>
      </c>
      <c r="G20" s="258">
        <f>SUM(G17:G19)</f>
        <v>9541085.8300000187</v>
      </c>
      <c r="H20" s="258">
        <f>SUM(H17:H19)</f>
        <v>162484250.92000002</v>
      </c>
      <c r="I20" s="258">
        <f>SUM(I17:I19)</f>
        <v>17684458.34</v>
      </c>
      <c r="J20" s="258">
        <f>SUM(J17:J19)</f>
        <v>180168709.26000002</v>
      </c>
      <c r="K20" s="76"/>
    </row>
    <row r="21" spans="1:13" x14ac:dyDescent="0.25">
      <c r="A21" s="253">
        <v>6</v>
      </c>
      <c r="C21" s="259" t="s">
        <v>32</v>
      </c>
      <c r="D21" s="21"/>
      <c r="E21" s="253"/>
      <c r="F21" s="258"/>
      <c r="G21" s="258"/>
      <c r="H21" s="258"/>
      <c r="I21" s="258"/>
      <c r="J21" s="258"/>
      <c r="K21" s="76"/>
    </row>
    <row r="22" spans="1:13" x14ac:dyDescent="0.25">
      <c r="A22" s="253">
        <v>7</v>
      </c>
      <c r="C22" s="245" t="s">
        <v>33</v>
      </c>
      <c r="D22" s="21"/>
      <c r="E22" s="253"/>
      <c r="F22" s="258"/>
      <c r="G22" s="258"/>
      <c r="H22" s="258"/>
      <c r="I22" s="258"/>
      <c r="J22" s="258"/>
      <c r="K22" s="76"/>
    </row>
    <row r="23" spans="1:13" x14ac:dyDescent="0.25">
      <c r="A23" s="253">
        <v>8</v>
      </c>
      <c r="C23" s="254" t="s">
        <v>34</v>
      </c>
      <c r="D23" s="21"/>
      <c r="E23" s="253"/>
      <c r="F23" s="256">
        <f>F125</f>
        <v>334607.39699333336</v>
      </c>
      <c r="G23" s="256">
        <f t="shared" ref="G23:H23" si="1">G125</f>
        <v>1236905.82</v>
      </c>
      <c r="H23" s="256">
        <f t="shared" si="1"/>
        <v>1571513.2169933333</v>
      </c>
      <c r="I23" s="256"/>
      <c r="J23" s="256">
        <f t="shared" ref="J23:J47" si="2">SUM(H23:I23)</f>
        <v>1571513.2169933333</v>
      </c>
      <c r="L23" s="256" t="s">
        <v>1035</v>
      </c>
      <c r="M23" s="256" t="s">
        <v>1036</v>
      </c>
    </row>
    <row r="24" spans="1:13" x14ac:dyDescent="0.25">
      <c r="A24" s="253">
        <v>9</v>
      </c>
      <c r="C24" s="254" t="s">
        <v>35</v>
      </c>
      <c r="D24" s="21"/>
      <c r="E24" s="253"/>
      <c r="F24" s="256">
        <f>F132</f>
        <v>5613147.3399999999</v>
      </c>
      <c r="G24" s="256">
        <f t="shared" ref="G24:H24" si="3">G132</f>
        <v>591570.65</v>
      </c>
      <c r="H24" s="256">
        <f t="shared" si="3"/>
        <v>6204718</v>
      </c>
      <c r="I24" s="256"/>
      <c r="J24" s="256">
        <f t="shared" si="2"/>
        <v>6204718</v>
      </c>
      <c r="L24" s="256" t="str">
        <f>'[3]Link Out'!$H$3</f>
        <v>W/P - 3-3</v>
      </c>
      <c r="M24" s="256" t="str">
        <f>'[3]Link Out'!$I$3</f>
        <v>O&amp;M\[KAWC 2026 Rate Case - Fuel and Power Exhibit.xlsx]Exhibit</v>
      </c>
    </row>
    <row r="25" spans="1:13" x14ac:dyDescent="0.25">
      <c r="A25" s="253">
        <v>10</v>
      </c>
      <c r="C25" s="254" t="s">
        <v>36</v>
      </c>
      <c r="D25" s="21"/>
      <c r="E25" s="21"/>
      <c r="F25" s="256">
        <f>F134</f>
        <v>4377247.97</v>
      </c>
      <c r="G25" s="256">
        <f t="shared" ref="G25:H25" si="4">G134</f>
        <v>869269</v>
      </c>
      <c r="H25" s="256">
        <f t="shared" si="4"/>
        <v>5246516.97</v>
      </c>
      <c r="I25" s="256"/>
      <c r="J25" s="256">
        <f t="shared" si="2"/>
        <v>5246516.97</v>
      </c>
      <c r="L25" s="256" t="s">
        <v>1024</v>
      </c>
      <c r="M25" s="256" t="s">
        <v>1025</v>
      </c>
    </row>
    <row r="26" spans="1:13" x14ac:dyDescent="0.25">
      <c r="A26" s="253">
        <v>11</v>
      </c>
      <c r="C26" s="254" t="s">
        <v>37</v>
      </c>
      <c r="D26" s="21"/>
      <c r="E26" s="21"/>
      <c r="F26" s="256">
        <f>F136</f>
        <v>846555.56</v>
      </c>
      <c r="G26" s="256">
        <f t="shared" ref="G26:H26" si="5">G136</f>
        <v>-151136.56</v>
      </c>
      <c r="H26" s="256">
        <f t="shared" si="5"/>
        <v>695419</v>
      </c>
      <c r="I26" s="256"/>
      <c r="J26" s="256">
        <f t="shared" si="2"/>
        <v>695419</v>
      </c>
      <c r="L26" s="256" t="s">
        <v>1037</v>
      </c>
      <c r="M26" s="256" t="s">
        <v>1038</v>
      </c>
    </row>
    <row r="27" spans="1:13" x14ac:dyDescent="0.25">
      <c r="A27" s="253">
        <v>12</v>
      </c>
      <c r="C27" s="254" t="s">
        <v>38</v>
      </c>
      <c r="D27" s="21"/>
      <c r="E27" s="21"/>
      <c r="F27" s="256">
        <f>F194</f>
        <v>10725935.983880471</v>
      </c>
      <c r="G27" s="256">
        <f t="shared" ref="G27:H27" si="6">G194</f>
        <v>2448451.0161195248</v>
      </c>
      <c r="H27" s="256">
        <f t="shared" si="6"/>
        <v>13174386.999999998</v>
      </c>
      <c r="I27" s="256"/>
      <c r="J27" s="256">
        <f t="shared" si="2"/>
        <v>13174386.999999998</v>
      </c>
      <c r="L27" s="76" t="s">
        <v>1026</v>
      </c>
      <c r="M27" s="76" t="s">
        <v>1027</v>
      </c>
    </row>
    <row r="28" spans="1:13" x14ac:dyDescent="0.25">
      <c r="A28" s="253">
        <v>13</v>
      </c>
      <c r="C28" s="254" t="s">
        <v>39</v>
      </c>
      <c r="D28" s="21"/>
      <c r="E28" s="21"/>
      <c r="F28" s="256">
        <f>F197</f>
        <v>142580.76999999996</v>
      </c>
      <c r="G28" s="256">
        <f t="shared" ref="G28:H28" si="7">G197</f>
        <v>-40767.069576779744</v>
      </c>
      <c r="H28" s="256">
        <f t="shared" si="7"/>
        <v>101813.70042322023</v>
      </c>
      <c r="I28" s="256"/>
      <c r="J28" s="256">
        <f t="shared" si="2"/>
        <v>101813.70042322023</v>
      </c>
      <c r="L28" s="76" t="s">
        <v>1028</v>
      </c>
      <c r="M28" s="76" t="s">
        <v>1029</v>
      </c>
    </row>
    <row r="29" spans="1:13" x14ac:dyDescent="0.25">
      <c r="A29" s="253">
        <v>14</v>
      </c>
      <c r="C29" s="254" t="s">
        <v>40</v>
      </c>
      <c r="D29" s="21"/>
      <c r="E29" s="21"/>
      <c r="F29" s="256">
        <f>F200</f>
        <v>-636641.47</v>
      </c>
      <c r="G29" s="256">
        <f t="shared" ref="G29:H29" si="8">G200</f>
        <v>43143.47</v>
      </c>
      <c r="H29" s="256">
        <f t="shared" si="8"/>
        <v>-593498</v>
      </c>
      <c r="I29" s="256"/>
      <c r="J29" s="256">
        <f t="shared" si="2"/>
        <v>-593498</v>
      </c>
      <c r="L29" s="76" t="s">
        <v>1030</v>
      </c>
      <c r="M29" s="76" t="s">
        <v>1031</v>
      </c>
    </row>
    <row r="30" spans="1:13" x14ac:dyDescent="0.25">
      <c r="A30" s="253">
        <v>15</v>
      </c>
      <c r="C30" s="254" t="s">
        <v>41</v>
      </c>
      <c r="D30" s="21"/>
      <c r="E30" s="21"/>
      <c r="F30" s="256">
        <f>F204</f>
        <v>2165618.36</v>
      </c>
      <c r="G30" s="256">
        <f t="shared" ref="G30:H30" si="9">G204</f>
        <v>504851.64000000019</v>
      </c>
      <c r="H30" s="256">
        <f t="shared" si="9"/>
        <v>2670470</v>
      </c>
      <c r="I30" s="256"/>
      <c r="J30" s="256">
        <f t="shared" si="2"/>
        <v>2670470</v>
      </c>
      <c r="L30" s="76" t="s">
        <v>1030</v>
      </c>
      <c r="M30" s="76" t="s">
        <v>1031</v>
      </c>
    </row>
    <row r="31" spans="1:13" x14ac:dyDescent="0.25">
      <c r="A31" s="253">
        <v>16</v>
      </c>
      <c r="C31" s="254" t="s">
        <v>42</v>
      </c>
      <c r="D31" s="21"/>
      <c r="E31" s="21"/>
      <c r="F31" s="256">
        <f>F224</f>
        <v>846036.9500000003</v>
      </c>
      <c r="G31" s="256">
        <f t="shared" ref="G31:H31" si="10">G224</f>
        <v>270104.10646457697</v>
      </c>
      <c r="H31" s="256">
        <f t="shared" si="10"/>
        <v>1116141.0564645771</v>
      </c>
      <c r="I31" s="256"/>
      <c r="J31" s="256">
        <f t="shared" si="2"/>
        <v>1116141.0564645771</v>
      </c>
      <c r="L31" s="76" t="s">
        <v>1032</v>
      </c>
      <c r="M31" s="76" t="s">
        <v>1033</v>
      </c>
    </row>
    <row r="32" spans="1:13" x14ac:dyDescent="0.25">
      <c r="A32" s="253">
        <v>17</v>
      </c>
      <c r="C32" s="254" t="s">
        <v>43</v>
      </c>
      <c r="D32" s="21"/>
      <c r="E32" s="21"/>
      <c r="F32" s="256">
        <f>F240</f>
        <v>15297553.313022379</v>
      </c>
      <c r="G32" s="256">
        <f t="shared" ref="G32" si="11">G240</f>
        <v>526933.25268968265</v>
      </c>
      <c r="H32" s="256">
        <f>H240</f>
        <v>15824486.565712063</v>
      </c>
      <c r="I32" s="256"/>
      <c r="J32" s="256">
        <f t="shared" si="2"/>
        <v>15824486.565712063</v>
      </c>
      <c r="L32" s="256" t="str">
        <f>'[4]Link Out'!$A$34</f>
        <v>W/P - 3-7</v>
      </c>
      <c r="M32" s="256" t="str">
        <f>'[4]Link Out'!$A$35</f>
        <v>O&amp;M\[KAWC 2026 Rate Case - Support Services Exhibit.xlsx]Link Out</v>
      </c>
    </row>
    <row r="33" spans="1:13" x14ac:dyDescent="0.25">
      <c r="A33" s="253">
        <v>18</v>
      </c>
      <c r="C33" s="254" t="s">
        <v>44</v>
      </c>
      <c r="D33" s="21"/>
      <c r="E33" s="21"/>
      <c r="F33" s="256">
        <f>F260</f>
        <v>1978800.9449999998</v>
      </c>
      <c r="G33" s="256">
        <f t="shared" ref="G33:H33" si="12">G260</f>
        <v>284269.06500000018</v>
      </c>
      <c r="H33" s="256">
        <f t="shared" si="12"/>
        <v>2263070.0100000002</v>
      </c>
      <c r="I33" s="256"/>
      <c r="J33" s="256">
        <f t="shared" si="2"/>
        <v>2263070.0100000002</v>
      </c>
      <c r="L33" s="256" t="str">
        <f>'[5]Link Out'!$H$3</f>
        <v>W/P - 3-18</v>
      </c>
      <c r="M33" s="256" t="str">
        <f>'[5]Link Out'!$I$3</f>
        <v>O&amp;M\[KAWC 2026 Rate Case - Contract Services Exhibit.xlsx]Exhibit</v>
      </c>
    </row>
    <row r="34" spans="1:13" x14ac:dyDescent="0.25">
      <c r="A34" s="253">
        <v>19</v>
      </c>
      <c r="C34" s="254" t="s">
        <v>45</v>
      </c>
      <c r="D34" s="21"/>
      <c r="E34" s="21"/>
      <c r="F34" s="256">
        <f>F296</f>
        <v>1057574.625</v>
      </c>
      <c r="G34" s="256">
        <f t="shared" ref="G34:H34" si="13">G296</f>
        <v>111344.56000000003</v>
      </c>
      <c r="H34" s="256">
        <f t="shared" si="13"/>
        <v>1168919.1599999997</v>
      </c>
      <c r="I34" s="256"/>
      <c r="J34" s="256">
        <f t="shared" si="2"/>
        <v>1168919.1599999997</v>
      </c>
      <c r="L34" s="256" t="str">
        <f>'[6]Link Out'!$H$3</f>
        <v>W/P - 3-12</v>
      </c>
      <c r="M34" s="256" t="str">
        <f>'[6]Link Out'!$I$3</f>
        <v>O&amp;M\[KAWC 2026 Rate Case - Building Maintenance &amp; Services Exhibit.xlsx]Exhibit</v>
      </c>
    </row>
    <row r="35" spans="1:13" x14ac:dyDescent="0.25">
      <c r="A35" s="253">
        <v>20</v>
      </c>
      <c r="C35" s="254" t="s">
        <v>46</v>
      </c>
      <c r="D35" s="21"/>
      <c r="E35" s="21"/>
      <c r="F35" s="256">
        <f>F312</f>
        <v>310234.54499999998</v>
      </c>
      <c r="G35" s="256">
        <f t="shared" ref="G35:H35" si="14">G312</f>
        <v>1692.6</v>
      </c>
      <c r="H35" s="256">
        <f t="shared" si="14"/>
        <v>311927.15000000002</v>
      </c>
      <c r="I35" s="256"/>
      <c r="J35" s="256">
        <f t="shared" si="2"/>
        <v>311927.15000000002</v>
      </c>
      <c r="L35" s="256" t="str">
        <f>'[7]Link Out'!$H$3</f>
        <v>W/P - 3-14</v>
      </c>
      <c r="M35" s="256" t="str">
        <f>'[7]Link Out'!$I$3</f>
        <v>O&amp;M\[KAWC 2026 Rate Case - Telecommunications Exhibit.xlsx]Exhibit</v>
      </c>
    </row>
    <row r="36" spans="1:13" x14ac:dyDescent="0.25">
      <c r="A36" s="253">
        <v>21</v>
      </c>
      <c r="C36" s="254" t="s">
        <v>47</v>
      </c>
      <c r="D36" s="21"/>
      <c r="E36" s="21"/>
      <c r="F36" s="256">
        <f>F321</f>
        <v>15573.08</v>
      </c>
      <c r="G36" s="256">
        <f t="shared" ref="G36:H36" si="15">G321</f>
        <v>1135.7100000000003</v>
      </c>
      <c r="H36" s="256">
        <f t="shared" si="15"/>
        <v>16708.779999999995</v>
      </c>
      <c r="I36" s="256"/>
      <c r="J36" s="256">
        <f t="shared" si="2"/>
        <v>16708.779999999995</v>
      </c>
      <c r="L36" s="256" t="str">
        <f>'[8]Link Out'!$H$3</f>
        <v>W/P - 3-15</v>
      </c>
      <c r="M36" s="256" t="str">
        <f>'[8]Link Out'!$I$3</f>
        <v>O&amp;M\[KAWC 2026 Rate Case - Postage, Printing &amp; Stationary Exhibit.xlsx]Exhibit</v>
      </c>
    </row>
    <row r="37" spans="1:13" x14ac:dyDescent="0.25">
      <c r="A37" s="253">
        <v>22</v>
      </c>
      <c r="C37" s="254" t="s">
        <v>48</v>
      </c>
      <c r="D37" s="21"/>
      <c r="E37" s="21"/>
      <c r="F37" s="256">
        <f>F345</f>
        <v>387873.53000000009</v>
      </c>
      <c r="G37" s="256">
        <f t="shared" ref="G37:H37" si="16">G345</f>
        <v>166806.97649999996</v>
      </c>
      <c r="H37" s="256">
        <f t="shared" si="16"/>
        <v>554680.5064999999</v>
      </c>
      <c r="I37" s="256"/>
      <c r="J37" s="256">
        <f t="shared" si="2"/>
        <v>554680.5064999999</v>
      </c>
      <c r="L37" s="256" t="str">
        <f>'[9]Link Out'!$H$3</f>
        <v>W/P - 3-16</v>
      </c>
      <c r="M37" s="256" t="str">
        <f>'[9]Link Out'!$I$3</f>
        <v>O&amp;M\[KAWC 2026 Rate Case - Office Supplies Exhibit.xlsx]Exhibit</v>
      </c>
    </row>
    <row r="38" spans="1:13" x14ac:dyDescent="0.25">
      <c r="A38" s="253">
        <v>23</v>
      </c>
      <c r="C38" s="254" t="s">
        <v>49</v>
      </c>
      <c r="D38" s="21"/>
      <c r="E38" s="21"/>
      <c r="F38" s="256">
        <f>F347</f>
        <v>0</v>
      </c>
      <c r="G38" s="256">
        <f t="shared" ref="G38:H38" si="17">G347</f>
        <v>0</v>
      </c>
      <c r="H38" s="256">
        <f t="shared" si="17"/>
        <v>0</v>
      </c>
      <c r="I38" s="256"/>
      <c r="J38" s="256">
        <f t="shared" si="2"/>
        <v>0</v>
      </c>
      <c r="L38" s="256" t="s">
        <v>50</v>
      </c>
      <c r="M38" s="260" t="s">
        <v>993</v>
      </c>
    </row>
    <row r="39" spans="1:13" x14ac:dyDescent="0.25">
      <c r="A39" s="253">
        <v>24</v>
      </c>
      <c r="C39" s="254" t="s">
        <v>51</v>
      </c>
      <c r="D39" s="21"/>
      <c r="E39" s="21"/>
      <c r="F39" s="256">
        <f>F353</f>
        <v>242935.93</v>
      </c>
      <c r="G39" s="256">
        <f t="shared" ref="G39:H39" si="18">G353</f>
        <v>2805.2299999999996</v>
      </c>
      <c r="H39" s="256">
        <f t="shared" si="18"/>
        <v>245741.16</v>
      </c>
      <c r="I39" s="256"/>
      <c r="J39" s="256">
        <f t="shared" si="2"/>
        <v>245741.16</v>
      </c>
      <c r="L39" s="256" t="str">
        <f>'[10]Link Out'!$H$3</f>
        <v>W/P - 3-19</v>
      </c>
      <c r="M39" s="256" t="str">
        <f>'[10]Link Out'!$I$3</f>
        <v>O&amp;M\[KAWC 2026 Rate Case - Employee Related Expense Exhibit.xlsx]Exhibit</v>
      </c>
    </row>
    <row r="40" spans="1:13" x14ac:dyDescent="0.25">
      <c r="A40" s="253">
        <v>25</v>
      </c>
      <c r="C40" s="254" t="s">
        <v>52</v>
      </c>
      <c r="D40" s="21"/>
      <c r="E40" s="21"/>
      <c r="F40" s="256">
        <f>F400</f>
        <v>1031823.2349999993</v>
      </c>
      <c r="G40" s="256">
        <f t="shared" ref="G40:H40" si="19">G400</f>
        <v>-204529.84999999998</v>
      </c>
      <c r="H40" s="256">
        <f t="shared" si="19"/>
        <v>827293.38</v>
      </c>
      <c r="I40" s="256"/>
      <c r="J40" s="256">
        <f t="shared" si="2"/>
        <v>827293.38</v>
      </c>
      <c r="L40" s="256" t="str">
        <f>'[11]Link Out'!$H$3</f>
        <v>W/P - 3-20</v>
      </c>
      <c r="M40" s="256" t="str">
        <f>'[11]Link Out'!$I$3</f>
        <v>O&amp;M\[KAWC 2026 Rate Case - Miscellaneous Expense Exhibit.xlsx]Exhibit</v>
      </c>
    </row>
    <row r="41" spans="1:13" x14ac:dyDescent="0.25">
      <c r="A41" s="253">
        <v>26</v>
      </c>
      <c r="C41" s="254" t="s">
        <v>53</v>
      </c>
      <c r="D41" s="21"/>
      <c r="E41" s="21"/>
      <c r="F41" s="256">
        <f>F412</f>
        <v>66625.934999999998</v>
      </c>
      <c r="G41" s="256">
        <f t="shared" ref="G41:H41" si="20">G412</f>
        <v>27913.880000000005</v>
      </c>
      <c r="H41" s="256">
        <f t="shared" si="20"/>
        <v>94539.81</v>
      </c>
      <c r="I41" s="256"/>
      <c r="J41" s="256">
        <f t="shared" si="2"/>
        <v>94539.81</v>
      </c>
      <c r="L41" s="256" t="str">
        <f>'[12]Link Out'!$H$3</f>
        <v>W/P - 3-11</v>
      </c>
      <c r="M41" s="256" t="str">
        <f>'[12]Link Out'!$I$3</f>
        <v>O&amp;M\[KAWC 2026 Rate Case - Rents Exhibit.xlsx]Exhibit</v>
      </c>
    </row>
    <row r="42" spans="1:13" x14ac:dyDescent="0.25">
      <c r="A42" s="253">
        <v>27</v>
      </c>
      <c r="C42" s="254" t="s">
        <v>54</v>
      </c>
      <c r="D42" s="21"/>
      <c r="E42" s="21"/>
      <c r="F42" s="256">
        <f>F426</f>
        <v>360454.95500000007</v>
      </c>
      <c r="G42" s="256">
        <f t="shared" ref="G42:H42" si="21">G426</f>
        <v>250310.12000000002</v>
      </c>
      <c r="H42" s="256">
        <f t="shared" si="21"/>
        <v>610765.07000000007</v>
      </c>
      <c r="I42" s="256"/>
      <c r="J42" s="256">
        <f t="shared" si="2"/>
        <v>610765.07000000007</v>
      </c>
      <c r="L42" s="256" t="str">
        <f>'[13]Link Out'!$H$3</f>
        <v>W/P - 3-21</v>
      </c>
      <c r="M42" s="256" t="str">
        <f>'[13]Link Out'!$I$3</f>
        <v>O&amp;M\[KAWC 2026 Rate Case - Transportation Exhibit.xlsx]Exhibit</v>
      </c>
    </row>
    <row r="43" spans="1:13" x14ac:dyDescent="0.25">
      <c r="A43" s="253">
        <v>28</v>
      </c>
      <c r="C43" s="254" t="s">
        <v>55</v>
      </c>
      <c r="D43" s="21"/>
      <c r="E43" s="21"/>
      <c r="F43" s="256">
        <f>F431</f>
        <v>853886.52</v>
      </c>
      <c r="G43" s="256">
        <f t="shared" ref="G43:H43" si="22">G431</f>
        <v>142057.48000000001</v>
      </c>
      <c r="H43" s="256">
        <f t="shared" si="22"/>
        <v>995944</v>
      </c>
      <c r="I43" s="256">
        <f>'[14]Link Out'!$B$6</f>
        <v>109350.59564321504</v>
      </c>
      <c r="J43" s="256">
        <f t="shared" si="2"/>
        <v>1105294.5956432151</v>
      </c>
      <c r="L43" s="256" t="str">
        <f>'[15]Link Out'!$H$3</f>
        <v>W/P - 3-10</v>
      </c>
      <c r="M43" s="256" t="str">
        <f>'[15]Link Out'!$I$3</f>
        <v>O&amp;M\[KAWC 2026 Rate Case - Uncollectibles Expense Exhibit.xlsx]Exhibit</v>
      </c>
    </row>
    <row r="44" spans="1:13" x14ac:dyDescent="0.25">
      <c r="A44" s="253">
        <v>29</v>
      </c>
      <c r="C44" s="254" t="s">
        <v>56</v>
      </c>
      <c r="D44" s="21"/>
      <c r="E44" s="21"/>
      <c r="F44" s="256">
        <f>F441</f>
        <v>108863</v>
      </c>
      <c r="G44" s="256">
        <f t="shared" ref="G44:H44" si="23">G441</f>
        <v>130695.84999999999</v>
      </c>
      <c r="H44" s="256">
        <f t="shared" si="23"/>
        <v>239558.95</v>
      </c>
      <c r="I44" s="256"/>
      <c r="J44" s="256">
        <f t="shared" si="2"/>
        <v>239558.95</v>
      </c>
      <c r="L44" s="256" t="str">
        <f>'[16]Link Out'!$H$3</f>
        <v>W/P - 3-9</v>
      </c>
      <c r="M44" s="256" t="str">
        <f>'[16]Link Out'!$I$3</f>
        <v>O&amp;M\[KAWC 2026 Rate Case - Customer Accounting Exhibit.xlsx]Exhibit</v>
      </c>
    </row>
    <row r="45" spans="1:13" x14ac:dyDescent="0.25">
      <c r="A45" s="253">
        <v>30</v>
      </c>
      <c r="C45" s="254" t="s">
        <v>57</v>
      </c>
      <c r="D45" s="21"/>
      <c r="E45" s="21"/>
      <c r="F45" s="256">
        <f>F444</f>
        <v>344738.92</v>
      </c>
      <c r="G45" s="256">
        <f t="shared" ref="G45:H45" si="24">G444</f>
        <v>369941.84</v>
      </c>
      <c r="H45" s="256">
        <f t="shared" si="24"/>
        <v>714680.76</v>
      </c>
      <c r="I45" s="256"/>
      <c r="J45" s="256">
        <f t="shared" si="2"/>
        <v>714680.76</v>
      </c>
      <c r="L45" s="256" t="str">
        <f>'[17]Link Out'!$H$3</f>
        <v>W/P - 3-6</v>
      </c>
      <c r="M45" s="256" t="str">
        <f>'[17]Link Out'!$I$3</f>
        <v>O&amp;M\[KAWC 2026 Rate Case - Regulatory Expense Exhibit.xlsx]Exhibit</v>
      </c>
    </row>
    <row r="46" spans="1:13" x14ac:dyDescent="0.25">
      <c r="A46" s="253">
        <v>31</v>
      </c>
      <c r="C46" s="254" t="s">
        <v>58</v>
      </c>
      <c r="D46" s="21"/>
      <c r="E46" s="21"/>
      <c r="F46" s="256">
        <f>F452</f>
        <v>2202071.27</v>
      </c>
      <c r="G46" s="256">
        <f t="shared" ref="G46:H46" si="25">G452</f>
        <v>657811</v>
      </c>
      <c r="H46" s="256">
        <f t="shared" si="25"/>
        <v>2859884</v>
      </c>
      <c r="I46" s="256"/>
      <c r="J46" s="256">
        <f t="shared" si="2"/>
        <v>2859884</v>
      </c>
      <c r="L46" s="256" t="str">
        <f>'[18]Link Out'!$H$3</f>
        <v>W/P - 3-8</v>
      </c>
      <c r="M46" s="256" t="str">
        <f>'[18]Link Out'!$I$3</f>
        <v>O&amp;M\[KAWC 2026 Rate Case - IOTG Exhibit.xlsx]Exhibit</v>
      </c>
    </row>
    <row r="47" spans="1:13" x14ac:dyDescent="0.25">
      <c r="A47" s="253">
        <v>32</v>
      </c>
      <c r="C47" s="254" t="s">
        <v>59</v>
      </c>
      <c r="D47" s="21"/>
      <c r="E47" s="21"/>
      <c r="F47" s="256">
        <f>F473</f>
        <v>2581178.11</v>
      </c>
      <c r="G47" s="256">
        <f t="shared" ref="G47:H47" si="26">G473</f>
        <v>308940.88000000006</v>
      </c>
      <c r="H47" s="256">
        <f t="shared" si="26"/>
        <v>2890120</v>
      </c>
      <c r="I47" s="261">
        <v>0</v>
      </c>
      <c r="J47" s="261">
        <f t="shared" si="2"/>
        <v>2890120</v>
      </c>
      <c r="L47" s="261" t="str">
        <f>'[19]Link Out'!$H$3</f>
        <v>W/P - 3-13</v>
      </c>
      <c r="M47" s="261" t="str">
        <f>'[19]Link Out'!$I$3</f>
        <v>O&amp;M\[KAWC 2026 Rate Case - Maintenance Supplies &amp; Services Exhibit.xlsx]Exhibit</v>
      </c>
    </row>
    <row r="48" spans="1:13" x14ac:dyDescent="0.25">
      <c r="A48" s="253">
        <v>33</v>
      </c>
      <c r="C48" s="262" t="s">
        <v>60</v>
      </c>
      <c r="D48" s="21"/>
      <c r="E48" s="21"/>
      <c r="F48" s="203">
        <f>SUM(F23:F47)</f>
        <v>51255276.773896188</v>
      </c>
      <c r="G48" s="203">
        <f>SUM(G23:G47)</f>
        <v>8550520.6671970058</v>
      </c>
      <c r="H48" s="203">
        <f>SUM(H23:H47)</f>
        <v>59805800.246093191</v>
      </c>
      <c r="I48" s="202">
        <f>SUM(I23:I47)</f>
        <v>109350.59564321504</v>
      </c>
      <c r="J48" s="202">
        <f>SUM(J23:J47)</f>
        <v>59915150.841736406</v>
      </c>
    </row>
    <row r="49" spans="1:13" x14ac:dyDescent="0.25">
      <c r="A49" s="253">
        <v>34</v>
      </c>
      <c r="C49" s="263"/>
      <c r="D49" s="21"/>
      <c r="E49" s="21"/>
      <c r="F49" s="226"/>
      <c r="G49" s="226"/>
      <c r="H49" s="226"/>
      <c r="I49" s="264"/>
      <c r="J49" s="264"/>
      <c r="K49" s="76"/>
    </row>
    <row r="50" spans="1:13" x14ac:dyDescent="0.25">
      <c r="A50" s="253">
        <v>35</v>
      </c>
      <c r="C50" s="245" t="s">
        <v>61</v>
      </c>
      <c r="D50" s="21"/>
      <c r="E50" s="21"/>
      <c r="F50" s="264"/>
      <c r="G50" s="264"/>
      <c r="H50" s="264"/>
      <c r="I50" s="264"/>
      <c r="J50" s="264"/>
      <c r="K50" s="76"/>
    </row>
    <row r="51" spans="1:13" x14ac:dyDescent="0.25">
      <c r="A51" s="253">
        <v>36</v>
      </c>
      <c r="B51" s="76"/>
      <c r="C51" s="254" t="s">
        <v>62</v>
      </c>
      <c r="D51" s="21"/>
      <c r="E51" s="21"/>
      <c r="F51" s="256">
        <f>F480+F490</f>
        <v>31981340.063890208</v>
      </c>
      <c r="G51" s="256">
        <f t="shared" ref="G51:H51" si="27">G480+G490</f>
        <v>5848811.2371362373</v>
      </c>
      <c r="H51" s="256">
        <f t="shared" si="27"/>
        <v>37830151.301026441</v>
      </c>
      <c r="I51" s="256"/>
      <c r="J51" s="256">
        <f t="shared" ref="J51:J61" si="28">SUM(H51:I51)</f>
        <v>37830151.301026441</v>
      </c>
      <c r="L51" s="265" t="str">
        <f>'[20]Link Out'!$C$66</f>
        <v>W/P - 4-1</v>
      </c>
      <c r="M51" s="54" t="s">
        <v>996</v>
      </c>
    </row>
    <row r="52" spans="1:13" x14ac:dyDescent="0.25">
      <c r="A52" s="253">
        <v>37</v>
      </c>
      <c r="B52" s="76"/>
      <c r="C52" s="254" t="s">
        <v>63</v>
      </c>
      <c r="D52" s="21"/>
      <c r="E52" s="21"/>
      <c r="F52" s="256">
        <f>F483</f>
        <v>-16887.452916731414</v>
      </c>
      <c r="G52" s="256">
        <f t="shared" ref="G52:H52" si="29">G483</f>
        <v>-63220.75</v>
      </c>
      <c r="H52" s="256">
        <f t="shared" si="29"/>
        <v>-80108.2</v>
      </c>
      <c r="I52" s="256"/>
      <c r="J52" s="256">
        <f t="shared" si="28"/>
        <v>-80108.2</v>
      </c>
      <c r="L52" s="265" t="str">
        <f>'[21]Link Out'!$H$3</f>
        <v>W/P - 4-2</v>
      </c>
      <c r="M52" s="54" t="str">
        <f>'[21]Link Out'!$I$3</f>
        <v>Rate Base\[KAWC 2026 Rate Case - Amortization Expense.xlsx]Exhibit</v>
      </c>
    </row>
    <row r="53" spans="1:13" x14ac:dyDescent="0.25">
      <c r="A53" s="253">
        <v>38</v>
      </c>
      <c r="B53" s="76"/>
      <c r="C53" s="254" t="s">
        <v>64</v>
      </c>
      <c r="D53" s="21"/>
      <c r="E53" s="21"/>
      <c r="F53" s="256">
        <f>F486-F52</f>
        <v>73321.679999999993</v>
      </c>
      <c r="G53" s="256">
        <f t="shared" ref="G53:H53" si="30">G486-G52</f>
        <v>-16241.64</v>
      </c>
      <c r="H53" s="256">
        <f t="shared" si="30"/>
        <v>57080.04</v>
      </c>
      <c r="I53" s="256"/>
      <c r="J53" s="256">
        <f t="shared" si="28"/>
        <v>57080.04</v>
      </c>
      <c r="L53" s="265" t="str">
        <f>'[21]Link Out'!$H$3</f>
        <v>W/P - 4-2</v>
      </c>
      <c r="M53" s="54" t="str">
        <f>'[21]Link Out'!$I$3</f>
        <v>Rate Base\[KAWC 2026 Rate Case - Amortization Expense.xlsx]Exhibit</v>
      </c>
    </row>
    <row r="54" spans="1:13" x14ac:dyDescent="0.25">
      <c r="A54" s="253">
        <v>39</v>
      </c>
      <c r="C54" s="254" t="s">
        <v>65</v>
      </c>
      <c r="D54" s="21"/>
      <c r="E54" s="21"/>
      <c r="F54" s="266"/>
      <c r="G54" s="256"/>
      <c r="H54" s="256">
        <f t="shared" ref="H54:H57" si="31">SUM(F54:G54)</f>
        <v>0</v>
      </c>
      <c r="I54" s="256"/>
      <c r="J54" s="256">
        <f t="shared" si="28"/>
        <v>0</v>
      </c>
      <c r="K54" s="76"/>
    </row>
    <row r="55" spans="1:13" x14ac:dyDescent="0.25">
      <c r="A55" s="253">
        <v>40</v>
      </c>
      <c r="C55" s="267" t="s">
        <v>66</v>
      </c>
      <c r="D55" s="21"/>
      <c r="E55" s="21"/>
      <c r="F55" s="256">
        <f>F493+F494</f>
        <v>348862.58075018413</v>
      </c>
      <c r="G55" s="256">
        <f>G493+G494</f>
        <v>-518046.98656803858</v>
      </c>
      <c r="H55" s="256">
        <f>H493+H494</f>
        <v>-169184.40581785442</v>
      </c>
      <c r="I55" s="256">
        <f>'[14]Link Out'!$B$8</f>
        <v>877345.05514393258</v>
      </c>
      <c r="J55" s="256">
        <f t="shared" si="28"/>
        <v>708160.64932607813</v>
      </c>
      <c r="K55" s="76"/>
      <c r="L55" s="76" t="str">
        <f>'[22]Link Out'!$E$32</f>
        <v>SCHEDULE E-1.4</v>
      </c>
      <c r="M55" s="76" t="str">
        <f>'[22]Link Out'!$G$32</f>
        <v>Taxes\[KAWC 2026 Rate Case - Income Tax Exhibit.xlsx]E-1.4 State Inc Tax Forecast</v>
      </c>
    </row>
    <row r="56" spans="1:13" x14ac:dyDescent="0.25">
      <c r="A56" s="253">
        <v>41</v>
      </c>
      <c r="C56" s="267" t="s">
        <v>67</v>
      </c>
      <c r="D56" s="21"/>
      <c r="E56" s="21"/>
      <c r="F56" s="256">
        <f>SUM(F501:F505)</f>
        <v>2035224.2077013261</v>
      </c>
      <c r="G56" s="256">
        <f>SUM(G501:G505)</f>
        <v>-55594.227273622528</v>
      </c>
      <c r="H56" s="256">
        <f>SUM(H501:H505)</f>
        <v>1979629.9804277036</v>
      </c>
      <c r="I56" s="256"/>
      <c r="J56" s="256">
        <f t="shared" si="28"/>
        <v>1979629.9804277036</v>
      </c>
      <c r="K56" s="76"/>
      <c r="L56" s="76" t="str">
        <f>'[22]Link Out'!$E$32</f>
        <v>SCHEDULE E-1.4</v>
      </c>
      <c r="M56" s="76" t="str">
        <f>'[22]Link Out'!$G$32</f>
        <v>Taxes\[KAWC 2026 Rate Case - Income Tax Exhibit.xlsx]E-1.4 State Inc Tax Forecast</v>
      </c>
    </row>
    <row r="57" spans="1:13" x14ac:dyDescent="0.25">
      <c r="A57" s="253">
        <v>42</v>
      </c>
      <c r="C57" s="254" t="s">
        <v>68</v>
      </c>
      <c r="D57" s="21"/>
      <c r="E57" s="21"/>
      <c r="F57" s="71"/>
      <c r="G57" s="71"/>
      <c r="H57" s="71">
        <f t="shared" si="31"/>
        <v>0</v>
      </c>
      <c r="I57" s="256"/>
      <c r="J57" s="256">
        <f t="shared" si="28"/>
        <v>0</v>
      </c>
      <c r="K57" s="76"/>
    </row>
    <row r="58" spans="1:13" x14ac:dyDescent="0.25">
      <c r="A58" s="253">
        <v>43</v>
      </c>
      <c r="C58" s="267" t="s">
        <v>69</v>
      </c>
      <c r="D58" s="21"/>
      <c r="E58" s="21"/>
      <c r="F58" s="256">
        <f>F491+F492</f>
        <v>1976733.3699932324</v>
      </c>
      <c r="G58" s="256">
        <f>G491+G492</f>
        <v>-2079060.9647064747</v>
      </c>
      <c r="H58" s="256">
        <f>H491+H492</f>
        <v>-102327.5947132422</v>
      </c>
      <c r="I58" s="71">
        <f>'[14]Link Out'!$B$9</f>
        <v>3500606.8120185263</v>
      </c>
      <c r="J58" s="71">
        <f t="shared" si="28"/>
        <v>3398279.217305284</v>
      </c>
      <c r="K58" s="76"/>
      <c r="L58" s="76" t="str">
        <f>'[22]Link Out'!$E$33</f>
        <v>SCHEDULE E-1.3</v>
      </c>
      <c r="M58" s="76" t="str">
        <f>'[22]Link Out'!$G$33</f>
        <v>Taxes\[KAWC 2026 Rate Case - Income Tax Exhibit.xlsx]E-1.3 Federal Inc Tax Forecast</v>
      </c>
    </row>
    <row r="59" spans="1:13" x14ac:dyDescent="0.25">
      <c r="A59" s="253">
        <v>44</v>
      </c>
      <c r="C59" s="267" t="s">
        <v>70</v>
      </c>
      <c r="D59" s="21"/>
      <c r="E59" s="21"/>
      <c r="F59" s="256">
        <f>SUM(F496:F500)</f>
        <v>6851087.9444117937</v>
      </c>
      <c r="G59" s="256">
        <f>SUM(G496:G500)</f>
        <v>-699697.65270451945</v>
      </c>
      <c r="H59" s="256">
        <f>SUM(H496:H500)</f>
        <v>6151390.2917072745</v>
      </c>
      <c r="I59" s="256"/>
      <c r="J59" s="256">
        <f t="shared" si="28"/>
        <v>6151390.2917072745</v>
      </c>
      <c r="K59" s="76"/>
      <c r="L59" s="76" t="str">
        <f>'[22]Link Out'!$E$33</f>
        <v>SCHEDULE E-1.3</v>
      </c>
      <c r="M59" s="76" t="str">
        <f>'[22]Link Out'!$G$33</f>
        <v>Taxes\[KAWC 2026 Rate Case - Income Tax Exhibit.xlsx]E-1.3 Federal Inc Tax Forecast</v>
      </c>
    </row>
    <row r="60" spans="1:13" x14ac:dyDescent="0.25">
      <c r="A60" s="253">
        <v>45</v>
      </c>
      <c r="C60" s="254" t="s">
        <v>71</v>
      </c>
      <c r="D60" s="21"/>
      <c r="E60" s="21"/>
      <c r="F60" s="256">
        <f>SUM(F507:F508)</f>
        <v>0</v>
      </c>
      <c r="G60" s="256">
        <f>SUM(G507:G508)</f>
        <v>0</v>
      </c>
      <c r="H60" s="256">
        <f>SUM(H507:H508)</f>
        <v>0</v>
      </c>
      <c r="I60" s="71"/>
      <c r="J60" s="71">
        <f t="shared" si="28"/>
        <v>0</v>
      </c>
      <c r="K60" s="76"/>
      <c r="L60" s="76" t="str">
        <f>'[22]Link Out'!$E$33</f>
        <v>SCHEDULE E-1.3</v>
      </c>
      <c r="M60" s="76" t="str">
        <f>'[22]Link Out'!$G$33</f>
        <v>Taxes\[KAWC 2026 Rate Case - Income Tax Exhibit.xlsx]E-1.3 Federal Inc Tax Forecast</v>
      </c>
    </row>
    <row r="61" spans="1:13" x14ac:dyDescent="0.25">
      <c r="A61" s="253">
        <v>46</v>
      </c>
      <c r="C61" s="254" t="s">
        <v>72</v>
      </c>
      <c r="D61" s="21"/>
      <c r="E61" s="21"/>
      <c r="F61" s="256">
        <f>F520</f>
        <v>6429473.2936001327</v>
      </c>
      <c r="G61" s="256">
        <f t="shared" ref="G61:H61" si="32">G520</f>
        <v>5339458.71</v>
      </c>
      <c r="H61" s="256">
        <f t="shared" si="32"/>
        <v>11768932</v>
      </c>
      <c r="I61" s="258">
        <f>'[14]Link Out'!$B$7</f>
        <v>28206.715095955657</v>
      </c>
      <c r="J61" s="258">
        <f t="shared" si="28"/>
        <v>11797138.715095956</v>
      </c>
      <c r="L61" s="76">
        <f>'[23]Link Out'!$A$24</f>
        <v>0</v>
      </c>
      <c r="M61" s="76">
        <f>'[23]Link Out'!$A$25</f>
        <v>0</v>
      </c>
    </row>
    <row r="62" spans="1:13" x14ac:dyDescent="0.25">
      <c r="A62" s="253">
        <v>47</v>
      </c>
      <c r="C62" s="262" t="s">
        <v>73</v>
      </c>
      <c r="F62" s="203">
        <f>SUM(F51:F61)</f>
        <v>49679155.687430143</v>
      </c>
      <c r="G62" s="203">
        <f>SUM(G51:G61)</f>
        <v>7756407.7258835826</v>
      </c>
      <c r="H62" s="203">
        <f>SUM(H51:H61)</f>
        <v>57435563.412630327</v>
      </c>
      <c r="I62" s="203">
        <f>SUM(I51:I61)</f>
        <v>4406158.5822584145</v>
      </c>
      <c r="J62" s="203">
        <f>SUM(J51:J61)</f>
        <v>61841721.994888738</v>
      </c>
      <c r="K62" s="76"/>
      <c r="L62" s="76">
        <f>'[24]Link Out'!$A$22</f>
        <v>0</v>
      </c>
      <c r="M62" s="76">
        <f>'[24]Link Out'!$A$23</f>
        <v>0</v>
      </c>
    </row>
    <row r="63" spans="1:13" x14ac:dyDescent="0.25">
      <c r="A63" s="253">
        <v>48</v>
      </c>
      <c r="C63" s="263"/>
      <c r="F63" s="268"/>
      <c r="G63" s="258"/>
      <c r="H63" s="258"/>
      <c r="I63" s="258"/>
      <c r="J63" s="258"/>
      <c r="K63" s="76"/>
      <c r="L63" s="53">
        <v>993342</v>
      </c>
      <c r="M63" s="76" t="s">
        <v>1034</v>
      </c>
    </row>
    <row r="64" spans="1:13" x14ac:dyDescent="0.25">
      <c r="A64" s="253">
        <v>49</v>
      </c>
      <c r="C64" s="262" t="s">
        <v>74</v>
      </c>
      <c r="F64" s="268">
        <f>F48+F62</f>
        <v>100934432.46132633</v>
      </c>
      <c r="G64" s="268">
        <f>G48+G62</f>
        <v>16306928.393080588</v>
      </c>
      <c r="H64" s="268">
        <f>H48+H62</f>
        <v>117241363.65872352</v>
      </c>
      <c r="I64" s="268">
        <f>I48+I62</f>
        <v>4515509.1779016294</v>
      </c>
      <c r="J64" s="268">
        <f>J48+J62</f>
        <v>121756872.83662514</v>
      </c>
      <c r="K64" s="76"/>
      <c r="L64" s="76">
        <f>'[25]Link Out'!$A$22</f>
        <v>0</v>
      </c>
      <c r="M64" s="76">
        <f>'[25]Link Out'!$A$23</f>
        <v>0</v>
      </c>
    </row>
    <row r="65" spans="1:13" x14ac:dyDescent="0.25">
      <c r="A65" s="253">
        <v>50</v>
      </c>
      <c r="C65" s="263"/>
      <c r="F65" s="268"/>
      <c r="G65" s="269"/>
      <c r="H65" s="269"/>
      <c r="I65" s="269"/>
      <c r="J65" s="269"/>
      <c r="K65" s="76"/>
    </row>
    <row r="66" spans="1:13" x14ac:dyDescent="0.25">
      <c r="A66" s="253">
        <v>51</v>
      </c>
      <c r="C66" s="245" t="s">
        <v>75</v>
      </c>
      <c r="F66" s="268">
        <f>F20-F64</f>
        <v>52008732.628673673</v>
      </c>
      <c r="G66" s="268">
        <f>G20-G64</f>
        <v>-6765842.5630805697</v>
      </c>
      <c r="H66" s="268">
        <f>H20-H64</f>
        <v>45242887.261276498</v>
      </c>
      <c r="I66" s="268">
        <f>I20-I64</f>
        <v>13168949.16209837</v>
      </c>
      <c r="J66" s="268">
        <f>J20-J64</f>
        <v>58411836.423374876</v>
      </c>
      <c r="K66" s="76"/>
    </row>
    <row r="67" spans="1:13" x14ac:dyDescent="0.25">
      <c r="A67" s="265"/>
      <c r="C67" s="263"/>
      <c r="G67" s="67"/>
      <c r="H67" s="67"/>
      <c r="I67" s="67"/>
      <c r="K67" s="76"/>
    </row>
    <row r="68" spans="1:13" x14ac:dyDescent="0.25">
      <c r="A68" s="270" t="s">
        <v>76</v>
      </c>
      <c r="B68" s="106"/>
      <c r="C68" s="271"/>
      <c r="D68" s="106"/>
      <c r="E68" s="106"/>
      <c r="G68" s="272"/>
      <c r="I68" s="272"/>
      <c r="J68" s="272"/>
      <c r="K68" s="67"/>
      <c r="L68" s="67"/>
      <c r="M68" s="227"/>
    </row>
    <row r="69" spans="1:13" x14ac:dyDescent="0.25">
      <c r="A69" s="106"/>
      <c r="B69" s="106"/>
      <c r="C69" s="271"/>
      <c r="D69" s="106"/>
      <c r="E69" s="106"/>
      <c r="F69" s="152" t="s">
        <v>77</v>
      </c>
      <c r="G69" s="227" t="s">
        <v>78</v>
      </c>
      <c r="H69" s="152" t="s">
        <v>10</v>
      </c>
      <c r="L69" s="272"/>
      <c r="M69" s="152" t="s">
        <v>79</v>
      </c>
    </row>
    <row r="70" spans="1:13" x14ac:dyDescent="0.25">
      <c r="A70" s="273" t="s">
        <v>80</v>
      </c>
      <c r="B70" s="273" t="s">
        <v>81</v>
      </c>
      <c r="C70" s="274" t="s">
        <v>82</v>
      </c>
      <c r="D70" s="273" t="s">
        <v>83</v>
      </c>
      <c r="E70" s="273" t="s">
        <v>84</v>
      </c>
      <c r="F70" s="247" t="s">
        <v>85</v>
      </c>
      <c r="G70" s="247" t="s">
        <v>17</v>
      </c>
      <c r="H70" s="247" t="s">
        <v>17</v>
      </c>
      <c r="L70" s="247" t="s">
        <v>86</v>
      </c>
      <c r="M70" s="247" t="s">
        <v>87</v>
      </c>
    </row>
    <row r="71" spans="1:13" x14ac:dyDescent="0.25">
      <c r="A71" s="265" t="s">
        <v>88</v>
      </c>
      <c r="B71" s="265" t="s">
        <v>89</v>
      </c>
      <c r="C71" s="275" t="str">
        <f>[26]LinkOut!AL7</f>
        <v>40111000</v>
      </c>
      <c r="D71" s="275" t="str">
        <f>[26]LinkOut!AM7</f>
        <v>Res Sales Billed</v>
      </c>
      <c r="E71" s="265" t="s">
        <v>90</v>
      </c>
      <c r="F71" s="229">
        <f>-[26]LinkOut!AN7</f>
        <v>-77898302.090000004</v>
      </c>
      <c r="G71" s="229">
        <f>H71-F71</f>
        <v>-7542458.1899999976</v>
      </c>
      <c r="H71" s="229">
        <f>-[26]LinkOut!AO7</f>
        <v>-85440760.280000001</v>
      </c>
      <c r="L71" s="230"/>
      <c r="M71" s="230"/>
    </row>
    <row r="72" spans="1:13" x14ac:dyDescent="0.25">
      <c r="A72" s="265" t="s">
        <v>88</v>
      </c>
      <c r="B72" s="265" t="s">
        <v>89</v>
      </c>
      <c r="C72" s="275" t="str">
        <f>[26]LinkOut!AL8</f>
        <v>40111100</v>
      </c>
      <c r="D72" s="275" t="str">
        <f>[26]LinkOut!AM8</f>
        <v>ResSls Billed Surch</v>
      </c>
      <c r="E72" s="265" t="s">
        <v>90</v>
      </c>
      <c r="F72" s="229">
        <f>-[26]LinkOut!AN8</f>
        <v>0</v>
      </c>
      <c r="G72" s="229">
        <f>H72-F72</f>
        <v>0</v>
      </c>
      <c r="H72" s="229">
        <f>-[26]LinkOut!AO8</f>
        <v>0</v>
      </c>
      <c r="L72" s="230"/>
      <c r="M72" s="230"/>
    </row>
    <row r="73" spans="1:13" x14ac:dyDescent="0.25">
      <c r="A73" s="265" t="s">
        <v>88</v>
      </c>
      <c r="B73" s="265" t="s">
        <v>89</v>
      </c>
      <c r="C73" s="275" t="str">
        <f>[26]LinkOut!AL9</f>
        <v>40111200</v>
      </c>
      <c r="D73" s="275" t="str">
        <f>[26]LinkOut!AM9</f>
        <v>ResSls Billed DSIC</v>
      </c>
      <c r="E73" s="228" t="s">
        <v>90</v>
      </c>
      <c r="F73" s="229">
        <f>-[26]LinkOut!AN9</f>
        <v>-2678866.5300000007</v>
      </c>
      <c r="G73" s="229">
        <f t="shared" ref="G73:G101" si="33">H73-F73</f>
        <v>2678866.5300000007</v>
      </c>
      <c r="H73" s="229">
        <f>-[26]LinkOut!AO9</f>
        <v>0</v>
      </c>
      <c r="L73" s="230"/>
      <c r="M73" s="230"/>
    </row>
    <row r="74" spans="1:13" x14ac:dyDescent="0.25">
      <c r="A74" s="265" t="s">
        <v>88</v>
      </c>
      <c r="B74" s="265" t="s">
        <v>89</v>
      </c>
      <c r="C74" s="275" t="str">
        <f>[26]LinkOut!AL10</f>
        <v>40112000</v>
      </c>
      <c r="D74" s="275" t="str">
        <f>[26]LinkOut!AM10</f>
        <v>Res Sales Unbilled</v>
      </c>
      <c r="E74" s="265" t="s">
        <v>90</v>
      </c>
      <c r="F74" s="229">
        <f>-[26]LinkOut!AN10</f>
        <v>0</v>
      </c>
      <c r="G74" s="229">
        <f t="shared" si="33"/>
        <v>0</v>
      </c>
      <c r="H74" s="229">
        <f>-[26]LinkOut!AO10</f>
        <v>0</v>
      </c>
      <c r="L74" s="230"/>
      <c r="M74" s="230"/>
    </row>
    <row r="75" spans="1:13" x14ac:dyDescent="0.25">
      <c r="A75" s="265" t="s">
        <v>91</v>
      </c>
      <c r="B75" s="265" t="s">
        <v>92</v>
      </c>
      <c r="C75" s="275" t="str">
        <f>[26]LinkOut!AL11</f>
        <v>40121000</v>
      </c>
      <c r="D75" s="275" t="str">
        <f>[26]LinkOut!AM11</f>
        <v>Com Sales Billed</v>
      </c>
      <c r="E75" s="265" t="s">
        <v>93</v>
      </c>
      <c r="F75" s="229">
        <f>-[26]LinkOut!AN11</f>
        <v>-39277949.25</v>
      </c>
      <c r="G75" s="229">
        <f t="shared" si="33"/>
        <v>-4218256.7900000066</v>
      </c>
      <c r="H75" s="229">
        <f>-[26]LinkOut!AO11</f>
        <v>-43496206.040000007</v>
      </c>
      <c r="L75" s="230"/>
      <c r="M75" s="230"/>
    </row>
    <row r="76" spans="1:13" x14ac:dyDescent="0.25">
      <c r="A76" s="224" t="s">
        <v>91</v>
      </c>
      <c r="B76" s="265" t="s">
        <v>92</v>
      </c>
      <c r="C76" s="275" t="str">
        <f>[26]LinkOut!AL12</f>
        <v>40121200</v>
      </c>
      <c r="D76" s="275" t="str">
        <f>[26]LinkOut!AM12</f>
        <v>Com Sls Billed DSIC</v>
      </c>
      <c r="E76" s="224" t="s">
        <v>93</v>
      </c>
      <c r="F76" s="229">
        <f>-[26]LinkOut!AN12</f>
        <v>-1296425.94</v>
      </c>
      <c r="G76" s="229">
        <f t="shared" si="33"/>
        <v>1296425.94</v>
      </c>
      <c r="H76" s="229">
        <f>-[26]LinkOut!AO12</f>
        <v>0</v>
      </c>
      <c r="L76" s="230"/>
      <c r="M76" s="230"/>
    </row>
    <row r="77" spans="1:13" x14ac:dyDescent="0.25">
      <c r="A77" s="265" t="s">
        <v>91</v>
      </c>
      <c r="B77" s="265" t="s">
        <v>92</v>
      </c>
      <c r="C77" s="275" t="str">
        <f>[26]LinkOut!AL13</f>
        <v>40122000</v>
      </c>
      <c r="D77" s="275" t="str">
        <f>[26]LinkOut!AM13</f>
        <v>Com Sales Unbilled</v>
      </c>
      <c r="E77" s="265" t="s">
        <v>93</v>
      </c>
      <c r="F77" s="229">
        <f>-[26]LinkOut!AN13</f>
        <v>0</v>
      </c>
      <c r="G77" s="229">
        <f t="shared" si="33"/>
        <v>0</v>
      </c>
      <c r="H77" s="229">
        <f>-[26]LinkOut!AO13</f>
        <v>0</v>
      </c>
      <c r="L77" s="230"/>
      <c r="M77" s="230"/>
    </row>
    <row r="78" spans="1:13" x14ac:dyDescent="0.25">
      <c r="A78" s="265" t="s">
        <v>94</v>
      </c>
      <c r="B78" s="265" t="s">
        <v>95</v>
      </c>
      <c r="C78" s="275" t="str">
        <f>[26]LinkOut!AL14</f>
        <v>40131000</v>
      </c>
      <c r="D78" s="275" t="str">
        <f>[26]LinkOut!AM14</f>
        <v>Ind Sales Billed</v>
      </c>
      <c r="E78" s="265" t="s">
        <v>96</v>
      </c>
      <c r="F78" s="229">
        <f>-[26]LinkOut!AN14</f>
        <v>-3738615.99</v>
      </c>
      <c r="G78" s="229">
        <f t="shared" si="33"/>
        <v>-802177.00999999885</v>
      </c>
      <c r="H78" s="229">
        <f>-[26]LinkOut!AO14</f>
        <v>-4540792.9999999991</v>
      </c>
      <c r="L78" s="230"/>
      <c r="M78" s="230"/>
    </row>
    <row r="79" spans="1:13" x14ac:dyDescent="0.25">
      <c r="A79" s="265" t="s">
        <v>94</v>
      </c>
      <c r="B79" s="265" t="s">
        <v>95</v>
      </c>
      <c r="C79" s="275" t="str">
        <f>[26]LinkOut!AL15</f>
        <v>40131200</v>
      </c>
      <c r="D79" s="275" t="str">
        <f>[26]LinkOut!AM15</f>
        <v>Ind Sls Billed DSIC</v>
      </c>
      <c r="E79" s="265" t="s">
        <v>96</v>
      </c>
      <c r="F79" s="229">
        <f>-[26]LinkOut!AN15</f>
        <v>-113751.81999999999</v>
      </c>
      <c r="G79" s="229">
        <f t="shared" si="33"/>
        <v>113751.81999999999</v>
      </c>
      <c r="H79" s="229">
        <f>-[26]LinkOut!AO15</f>
        <v>0</v>
      </c>
      <c r="L79" s="230"/>
      <c r="M79" s="230"/>
    </row>
    <row r="80" spans="1:13" x14ac:dyDescent="0.25">
      <c r="A80" s="265" t="s">
        <v>94</v>
      </c>
      <c r="B80" s="265" t="s">
        <v>95</v>
      </c>
      <c r="C80" s="275" t="str">
        <f>[26]LinkOut!AL16</f>
        <v>40132000</v>
      </c>
      <c r="D80" s="275" t="str">
        <f>[26]LinkOut!AM16</f>
        <v>Ind Sales Unbilled</v>
      </c>
      <c r="E80" s="265" t="s">
        <v>96</v>
      </c>
      <c r="F80" s="229">
        <f>-[26]LinkOut!AN16</f>
        <v>0</v>
      </c>
      <c r="G80" s="229">
        <f t="shared" si="33"/>
        <v>0</v>
      </c>
      <c r="H80" s="229">
        <f>-[26]LinkOut!AO16</f>
        <v>0</v>
      </c>
      <c r="L80" s="230"/>
      <c r="M80" s="230"/>
    </row>
    <row r="81" spans="1:13" x14ac:dyDescent="0.25">
      <c r="A81" s="265" t="s">
        <v>97</v>
      </c>
      <c r="B81" s="265" t="s">
        <v>98</v>
      </c>
      <c r="C81" s="275" t="str">
        <f>[26]LinkOut!AL17</f>
        <v>40141000</v>
      </c>
      <c r="D81" s="275" t="str">
        <f>[26]LinkOut!AM17</f>
        <v>Publ Fire Billed</v>
      </c>
      <c r="E81" s="265" t="s">
        <v>99</v>
      </c>
      <c r="F81" s="229">
        <f>-[26]LinkOut!AN17</f>
        <v>-6924554.3599999994</v>
      </c>
      <c r="G81" s="229">
        <f t="shared" si="33"/>
        <v>-4092.2400000002235</v>
      </c>
      <c r="H81" s="229">
        <f>-[26]LinkOut!AO17</f>
        <v>-6928646.5999999996</v>
      </c>
      <c r="L81" s="230"/>
      <c r="M81" s="230"/>
    </row>
    <row r="82" spans="1:13" x14ac:dyDescent="0.25">
      <c r="A82" s="265" t="s">
        <v>97</v>
      </c>
      <c r="B82" s="265" t="s">
        <v>98</v>
      </c>
      <c r="C82" s="275" t="str">
        <f>[26]LinkOut!AL18</f>
        <v>40141200</v>
      </c>
      <c r="D82" s="275" t="str">
        <f>[26]LinkOut!AM18</f>
        <v>Publ Fire BilledDSIC</v>
      </c>
      <c r="E82" s="228" t="s">
        <v>99</v>
      </c>
      <c r="F82" s="229">
        <f>-[26]LinkOut!AN18</f>
        <v>-198197.6</v>
      </c>
      <c r="G82" s="229">
        <f t="shared" si="33"/>
        <v>198197.6</v>
      </c>
      <c r="H82" s="229">
        <f>-[26]LinkOut!AO18</f>
        <v>0</v>
      </c>
      <c r="L82" s="230"/>
      <c r="M82" s="230"/>
    </row>
    <row r="83" spans="1:13" x14ac:dyDescent="0.25">
      <c r="A83" s="265" t="s">
        <v>97</v>
      </c>
      <c r="B83" s="265" t="s">
        <v>98</v>
      </c>
      <c r="C83" s="275" t="str">
        <f>[26]LinkOut!AL19</f>
        <v>40142000</v>
      </c>
      <c r="D83" s="275" t="str">
        <f>[26]LinkOut!AM19</f>
        <v>Publ Fire Unbilled</v>
      </c>
      <c r="E83" s="228" t="s">
        <v>99</v>
      </c>
      <c r="F83" s="229">
        <f>-[26]LinkOut!AN19</f>
        <v>0</v>
      </c>
      <c r="G83" s="229">
        <f t="shared" si="33"/>
        <v>0</v>
      </c>
      <c r="H83" s="229">
        <f>-[26]LinkOut!AO19</f>
        <v>0</v>
      </c>
      <c r="L83" s="230"/>
      <c r="M83" s="230"/>
    </row>
    <row r="84" spans="1:13" x14ac:dyDescent="0.25">
      <c r="A84" s="265" t="s">
        <v>100</v>
      </c>
      <c r="B84" s="265" t="s">
        <v>101</v>
      </c>
      <c r="C84" s="275" t="str">
        <f>[26]LinkOut!AL20</f>
        <v>40145000</v>
      </c>
      <c r="D84" s="275" t="str">
        <f>[26]LinkOut!AM20</f>
        <v>Priv Fire Billed</v>
      </c>
      <c r="E84" s="265" t="s">
        <v>102</v>
      </c>
      <c r="F84" s="229">
        <f>-[26]LinkOut!AN20</f>
        <v>-4688496.0600000005</v>
      </c>
      <c r="G84" s="229">
        <f t="shared" si="33"/>
        <v>-512394.50999999885</v>
      </c>
      <c r="H84" s="229">
        <f>-[26]LinkOut!AO20</f>
        <v>-5200890.5699999994</v>
      </c>
      <c r="L84" s="230"/>
      <c r="M84" s="230"/>
    </row>
    <row r="85" spans="1:13" x14ac:dyDescent="0.25">
      <c r="A85" s="265" t="s">
        <v>100</v>
      </c>
      <c r="B85" s="265" t="s">
        <v>101</v>
      </c>
      <c r="C85" s="275" t="str">
        <f>[26]LinkOut!AL21</f>
        <v>40145100</v>
      </c>
      <c r="D85" s="275" t="str">
        <f>[26]LinkOut!AM21</f>
        <v>Priv Fire Billed Sur</v>
      </c>
      <c r="E85" s="265" t="s">
        <v>102</v>
      </c>
      <c r="F85" s="229">
        <f>-[26]LinkOut!AN21</f>
        <v>0</v>
      </c>
      <c r="G85" s="229">
        <f t="shared" si="33"/>
        <v>0</v>
      </c>
      <c r="H85" s="229">
        <f>-[26]LinkOut!AO21</f>
        <v>0</v>
      </c>
      <c r="L85" s="230"/>
      <c r="M85" s="230"/>
    </row>
    <row r="86" spans="1:13" x14ac:dyDescent="0.25">
      <c r="A86" s="265" t="s">
        <v>100</v>
      </c>
      <c r="B86" s="265" t="s">
        <v>101</v>
      </c>
      <c r="C86" s="275" t="str">
        <f>[26]LinkOut!AL22</f>
        <v>40145200</v>
      </c>
      <c r="D86" s="275" t="str">
        <f>[26]LinkOut!AM22</f>
        <v>Priv Fire BilledDSIC</v>
      </c>
      <c r="E86" s="265" t="s">
        <v>102</v>
      </c>
      <c r="F86" s="229">
        <f>-[26]LinkOut!AN22</f>
        <v>-136660.76000000004</v>
      </c>
      <c r="G86" s="229">
        <f t="shared" si="33"/>
        <v>136660.76000000004</v>
      </c>
      <c r="H86" s="229">
        <f>-[26]LinkOut!AO22</f>
        <v>0</v>
      </c>
      <c r="L86" s="230"/>
      <c r="M86" s="230"/>
    </row>
    <row r="87" spans="1:13" x14ac:dyDescent="0.25">
      <c r="A87" s="265" t="s">
        <v>100</v>
      </c>
      <c r="B87" s="265" t="s">
        <v>101</v>
      </c>
      <c r="C87" s="275" t="str">
        <f>[26]LinkOut!AL23</f>
        <v>40146000</v>
      </c>
      <c r="D87" s="275" t="str">
        <f>[26]LinkOut!AM23</f>
        <v>Priv Fire Unbilled</v>
      </c>
      <c r="E87" s="265" t="s">
        <v>102</v>
      </c>
      <c r="F87" s="229">
        <f>-[26]LinkOut!AN23</f>
        <v>0</v>
      </c>
      <c r="G87" s="229">
        <f t="shared" si="33"/>
        <v>0</v>
      </c>
      <c r="H87" s="229">
        <f>-[26]LinkOut!AO23</f>
        <v>0</v>
      </c>
      <c r="L87" s="230"/>
      <c r="M87" s="230"/>
    </row>
    <row r="88" spans="1:13" x14ac:dyDescent="0.25">
      <c r="A88" s="265" t="s">
        <v>103</v>
      </c>
      <c r="B88" s="265" t="s">
        <v>104</v>
      </c>
      <c r="C88" s="275" t="str">
        <f>[26]LinkOut!AL24</f>
        <v>40151000</v>
      </c>
      <c r="D88" s="275" t="str">
        <f>[26]LinkOut!AM24</f>
        <v>Publ Auth Billed</v>
      </c>
      <c r="E88" s="265" t="s">
        <v>105</v>
      </c>
      <c r="F88" s="229">
        <f>-[26]LinkOut!AN24</f>
        <v>-10439101.940000001</v>
      </c>
      <c r="G88" s="229">
        <f t="shared" si="33"/>
        <v>-1657409.799999997</v>
      </c>
      <c r="H88" s="229">
        <f>-[26]LinkOut!AO24</f>
        <v>-12096511.739999998</v>
      </c>
      <c r="L88" s="230"/>
      <c r="M88" s="230"/>
    </row>
    <row r="89" spans="1:13" x14ac:dyDescent="0.25">
      <c r="A89" s="265" t="s">
        <v>103</v>
      </c>
      <c r="B89" s="265" t="s">
        <v>104</v>
      </c>
      <c r="C89" s="275" t="str">
        <f>[26]LinkOut!AL25</f>
        <v>40151200</v>
      </c>
      <c r="D89" s="275" t="str">
        <f>[26]LinkOut!AM25</f>
        <v>Publ Auth BilledDSIC</v>
      </c>
      <c r="E89" s="265" t="s">
        <v>105</v>
      </c>
      <c r="F89" s="229">
        <f>-[26]LinkOut!AN25</f>
        <v>-363834.51000000007</v>
      </c>
      <c r="G89" s="229">
        <f t="shared" si="33"/>
        <v>363834.51000000007</v>
      </c>
      <c r="H89" s="229">
        <f>-[26]LinkOut!AO25</f>
        <v>0</v>
      </c>
      <c r="L89" s="230"/>
      <c r="M89" s="230"/>
    </row>
    <row r="90" spans="1:13" x14ac:dyDescent="0.25">
      <c r="A90" s="265" t="s">
        <v>103</v>
      </c>
      <c r="B90" s="265" t="s">
        <v>104</v>
      </c>
      <c r="C90" s="275" t="str">
        <f>[26]LinkOut!AL26</f>
        <v>40152000</v>
      </c>
      <c r="D90" s="275" t="str">
        <f>[26]LinkOut!AM26</f>
        <v>Publ Auth Unbilled</v>
      </c>
      <c r="E90" s="265" t="s">
        <v>105</v>
      </c>
      <c r="F90" s="229">
        <f>-[26]LinkOut!AN26</f>
        <v>0</v>
      </c>
      <c r="G90" s="229">
        <f t="shared" si="33"/>
        <v>0</v>
      </c>
      <c r="H90" s="229">
        <f>-[26]LinkOut!AO26</f>
        <v>0</v>
      </c>
      <c r="L90" s="230"/>
      <c r="M90" s="230"/>
    </row>
    <row r="91" spans="1:13" x14ac:dyDescent="0.25">
      <c r="A91" s="265" t="s">
        <v>106</v>
      </c>
      <c r="B91" s="265" t="s">
        <v>107</v>
      </c>
      <c r="C91" s="275" t="str">
        <f>[26]LinkOut!AL27</f>
        <v>40161000</v>
      </c>
      <c r="D91" s="275" t="str">
        <f>[26]LinkOut!AM27</f>
        <v>Sls/Rsle Billed</v>
      </c>
      <c r="E91" s="265" t="s">
        <v>108</v>
      </c>
      <c r="F91" s="229">
        <f>-[26]LinkOut!AN27</f>
        <v>-2514721.41</v>
      </c>
      <c r="G91" s="229">
        <f t="shared" si="33"/>
        <v>341232.37000000011</v>
      </c>
      <c r="H91" s="229">
        <f>-[26]LinkOut!AO27</f>
        <v>-2173489.04</v>
      </c>
      <c r="L91" s="230"/>
      <c r="M91" s="230"/>
    </row>
    <row r="92" spans="1:13" x14ac:dyDescent="0.25">
      <c r="A92" s="265" t="s">
        <v>106</v>
      </c>
      <c r="B92" s="265" t="s">
        <v>107</v>
      </c>
      <c r="C92" s="275" t="str">
        <f>[26]LinkOut!AL28</f>
        <v>40161050</v>
      </c>
      <c r="D92" s="275" t="str">
        <f>[26]LinkOut!AM28</f>
        <v>Sls/Rsle Billed I/C</v>
      </c>
      <c r="E92" s="265" t="s">
        <v>109</v>
      </c>
      <c r="F92" s="229">
        <f>-[26]LinkOut!AN28</f>
        <v>0</v>
      </c>
      <c r="G92" s="229">
        <f t="shared" si="33"/>
        <v>0</v>
      </c>
      <c r="H92" s="229">
        <f>-[26]LinkOut!AO28</f>
        <v>0</v>
      </c>
      <c r="L92" s="230"/>
      <c r="M92" s="230"/>
    </row>
    <row r="93" spans="1:13" x14ac:dyDescent="0.25">
      <c r="A93" s="265" t="s">
        <v>106</v>
      </c>
      <c r="B93" s="265" t="s">
        <v>107</v>
      </c>
      <c r="C93" s="275" t="str">
        <f>[26]LinkOut!AL29</f>
        <v>40161200</v>
      </c>
      <c r="D93" s="275" t="str">
        <f>[26]LinkOut!AM29</f>
        <v>Sls/Rsle Billed DSIC</v>
      </c>
      <c r="E93" s="265" t="s">
        <v>108</v>
      </c>
      <c r="F93" s="229">
        <f>-[26]LinkOut!AN29</f>
        <v>-89489.239999999991</v>
      </c>
      <c r="G93" s="229">
        <f t="shared" si="33"/>
        <v>89489.239999999991</v>
      </c>
      <c r="H93" s="229">
        <f>-[26]LinkOut!AO29</f>
        <v>0</v>
      </c>
      <c r="L93" s="230"/>
      <c r="M93" s="230"/>
    </row>
    <row r="94" spans="1:13" x14ac:dyDescent="0.25">
      <c r="A94" s="265" t="s">
        <v>106</v>
      </c>
      <c r="B94" s="265" t="s">
        <v>107</v>
      </c>
      <c r="C94" s="275" t="str">
        <f>[26]LinkOut!AL30</f>
        <v>40162000</v>
      </c>
      <c r="D94" s="275" t="str">
        <f>[26]LinkOut!AM30</f>
        <v>SalesforRsle Unbilld</v>
      </c>
      <c r="E94" s="265" t="s">
        <v>108</v>
      </c>
      <c r="F94" s="229">
        <f>-[26]LinkOut!AN30</f>
        <v>0</v>
      </c>
      <c r="G94" s="229">
        <f t="shared" si="33"/>
        <v>0</v>
      </c>
      <c r="H94" s="229">
        <f>-[26]LinkOut!AO30</f>
        <v>0</v>
      </c>
      <c r="L94" s="230"/>
      <c r="M94" s="230"/>
    </row>
    <row r="95" spans="1:13" x14ac:dyDescent="0.25">
      <c r="A95" s="265" t="s">
        <v>110</v>
      </c>
      <c r="B95" s="265" t="s">
        <v>111</v>
      </c>
      <c r="C95" s="275" t="str">
        <f>[26]LinkOut!AL31</f>
        <v>40171000</v>
      </c>
      <c r="D95" s="275" t="str">
        <f>[26]LinkOut!AM31</f>
        <v>Misc Sales Billed</v>
      </c>
      <c r="E95" s="265" t="s">
        <v>112</v>
      </c>
      <c r="F95" s="229">
        <f>-[26]LinkOut!AN31</f>
        <v>-176043.08000000002</v>
      </c>
      <c r="G95" s="229">
        <f t="shared" si="33"/>
        <v>20251.300000000047</v>
      </c>
      <c r="H95" s="229">
        <f>-[26]LinkOut!AO31</f>
        <v>-155791.77999999997</v>
      </c>
      <c r="L95" s="230"/>
      <c r="M95" s="230"/>
    </row>
    <row r="96" spans="1:13" x14ac:dyDescent="0.25">
      <c r="A96" s="265" t="s">
        <v>110</v>
      </c>
      <c r="B96" s="265" t="s">
        <v>111</v>
      </c>
      <c r="C96" s="275" t="str">
        <f>[26]LinkOut!AL32</f>
        <v>40171100</v>
      </c>
      <c r="D96" s="275" t="str">
        <f>[26]LinkOut!AM32</f>
        <v>MiscSls BilledSurchg</v>
      </c>
      <c r="E96" s="76" t="s">
        <v>112</v>
      </c>
      <c r="F96" s="229">
        <f>-[26]LinkOut!AN32</f>
        <v>-8585.489999999998</v>
      </c>
      <c r="G96" s="229">
        <f t="shared" si="33"/>
        <v>8585.489999999998</v>
      </c>
      <c r="H96" s="229">
        <f>-[26]LinkOut!AO32</f>
        <v>0</v>
      </c>
      <c r="L96" s="230"/>
      <c r="M96" s="230"/>
    </row>
    <row r="97" spans="1:13" x14ac:dyDescent="0.25">
      <c r="A97" s="265" t="s">
        <v>110</v>
      </c>
      <c r="B97" s="265" t="s">
        <v>111</v>
      </c>
      <c r="C97" s="275" t="str">
        <f>[26]LinkOut!AL33</f>
        <v>40171300</v>
      </c>
      <c r="D97" s="275" t="str">
        <f>[26]LinkOut!AM33</f>
        <v>MiscSls Bill Unmtrd</v>
      </c>
      <c r="E97" s="265" t="s">
        <v>112</v>
      </c>
      <c r="F97" s="229">
        <f>-[26]LinkOut!AN33</f>
        <v>0</v>
      </c>
      <c r="G97" s="229">
        <f t="shared" si="33"/>
        <v>0</v>
      </c>
      <c r="H97" s="229">
        <f>-[26]LinkOut!AO33</f>
        <v>0</v>
      </c>
      <c r="L97" s="230"/>
      <c r="M97" s="230"/>
    </row>
    <row r="98" spans="1:13" x14ac:dyDescent="0.25">
      <c r="A98" s="265" t="s">
        <v>110</v>
      </c>
      <c r="B98" s="265" t="s">
        <v>111</v>
      </c>
      <c r="C98" s="275" t="str">
        <f>[26]LinkOut!AL34</f>
        <v>40172000</v>
      </c>
      <c r="D98" s="275" t="str">
        <f>[26]LinkOut!AM34</f>
        <v>Misc Sales Unbilled</v>
      </c>
      <c r="E98" s="76" t="s">
        <v>112</v>
      </c>
      <c r="F98" s="229">
        <f>-[26]LinkOut!AN34</f>
        <v>0</v>
      </c>
      <c r="G98" s="229">
        <f t="shared" si="33"/>
        <v>0</v>
      </c>
      <c r="H98" s="229">
        <f>-[26]LinkOut!AO34</f>
        <v>0</v>
      </c>
      <c r="L98" s="230"/>
      <c r="M98" s="230"/>
    </row>
    <row r="99" spans="1:13" x14ac:dyDescent="0.25">
      <c r="A99" s="265" t="s">
        <v>110</v>
      </c>
      <c r="B99" s="265" t="s">
        <v>111</v>
      </c>
      <c r="C99" s="275" t="str">
        <f>[26]LinkOut!AL35</f>
        <v>40180100</v>
      </c>
      <c r="D99" s="275" t="str">
        <f>[26]LinkOut!AM35</f>
        <v>Oth Wtr Rev-Temp Svc</v>
      </c>
      <c r="E99" s="265" t="s">
        <v>113</v>
      </c>
      <c r="F99" s="229">
        <f>-[26]LinkOut!AN35</f>
        <v>0</v>
      </c>
      <c r="G99" s="229">
        <f t="shared" si="33"/>
        <v>0</v>
      </c>
      <c r="H99" s="229">
        <f>-[26]LinkOut!AO35</f>
        <v>0</v>
      </c>
      <c r="L99" s="230"/>
      <c r="M99" s="230"/>
    </row>
    <row r="100" spans="1:13" x14ac:dyDescent="0.25">
      <c r="A100" s="265" t="s">
        <v>110</v>
      </c>
      <c r="B100" s="265" t="s">
        <v>111</v>
      </c>
      <c r="C100" s="275" t="str">
        <f>[26]LinkOut!AL36</f>
        <v>40189900</v>
      </c>
      <c r="D100" s="275" t="str">
        <f>[26]LinkOut!AM36</f>
        <v>Other Water Revenue</v>
      </c>
      <c r="E100" s="265" t="s">
        <v>112</v>
      </c>
      <c r="F100" s="229">
        <f>-[26]LinkOut!AN36</f>
        <v>0</v>
      </c>
      <c r="G100" s="229">
        <f t="shared" si="33"/>
        <v>0</v>
      </c>
      <c r="H100" s="229">
        <f>-[26]LinkOut!AO36</f>
        <v>0</v>
      </c>
      <c r="L100" s="230"/>
      <c r="M100" s="230"/>
    </row>
    <row r="101" spans="1:13" x14ac:dyDescent="0.25">
      <c r="A101" s="265" t="s">
        <v>110</v>
      </c>
      <c r="B101" s="265" t="s">
        <v>111</v>
      </c>
      <c r="C101" s="275" t="str">
        <f>[26]LinkOut!AL37</f>
        <v>40189999</v>
      </c>
      <c r="D101" s="275" t="str">
        <f>[26]LinkOut!AM37</f>
        <v>Oth Wtr Rev-Leak Adj</v>
      </c>
      <c r="E101" s="265" t="s">
        <v>112</v>
      </c>
      <c r="F101" s="229">
        <f>-[26]LinkOut!AN37</f>
        <v>0</v>
      </c>
      <c r="G101" s="229">
        <f t="shared" si="33"/>
        <v>0</v>
      </c>
      <c r="H101" s="229">
        <f>-[26]LinkOut!AO37</f>
        <v>0</v>
      </c>
      <c r="L101" s="230"/>
      <c r="M101" s="230"/>
    </row>
    <row r="102" spans="1:13" x14ac:dyDescent="0.25">
      <c r="A102" s="270" t="s">
        <v>114</v>
      </c>
      <c r="B102" s="265"/>
      <c r="C102" s="275"/>
      <c r="D102" s="265"/>
      <c r="E102" s="265"/>
      <c r="F102" s="276">
        <f>SUM(F71:F101)</f>
        <v>-150543596.06999999</v>
      </c>
      <c r="G102" s="276">
        <f>SUM(G71:G101)</f>
        <v>-9489492.9799999967</v>
      </c>
      <c r="H102" s="276">
        <f>SUM(H71:H101)</f>
        <v>-160033089.05000001</v>
      </c>
      <c r="L102" s="230"/>
      <c r="M102" s="230"/>
    </row>
    <row r="103" spans="1:13" x14ac:dyDescent="0.25">
      <c r="A103" s="265" t="s">
        <v>115</v>
      </c>
      <c r="B103" s="265" t="s">
        <v>116</v>
      </c>
      <c r="C103" s="275">
        <v>40211000</v>
      </c>
      <c r="D103" s="265" t="s">
        <v>117</v>
      </c>
      <c r="E103" s="265" t="s">
        <v>118</v>
      </c>
      <c r="F103" s="277"/>
      <c r="G103" s="229"/>
      <c r="H103" s="229"/>
      <c r="L103" s="230"/>
      <c r="M103" s="230"/>
    </row>
    <row r="104" spans="1:13" x14ac:dyDescent="0.25">
      <c r="A104" s="265" t="s">
        <v>115</v>
      </c>
      <c r="B104" s="265" t="s">
        <v>116</v>
      </c>
      <c r="C104" s="275">
        <v>40212000</v>
      </c>
      <c r="D104" s="265" t="s">
        <v>119</v>
      </c>
      <c r="E104" s="265" t="s">
        <v>118</v>
      </c>
      <c r="F104" s="277"/>
      <c r="G104" s="229"/>
      <c r="H104" s="229"/>
      <c r="L104" s="230"/>
      <c r="M104" s="230"/>
    </row>
    <row r="105" spans="1:13" x14ac:dyDescent="0.25">
      <c r="A105" s="265" t="s">
        <v>115</v>
      </c>
      <c r="B105" s="265" t="s">
        <v>116</v>
      </c>
      <c r="C105" s="275">
        <v>40221000</v>
      </c>
      <c r="D105" s="265" t="s">
        <v>120</v>
      </c>
      <c r="E105" s="265" t="s">
        <v>121</v>
      </c>
      <c r="F105" s="277"/>
      <c r="G105" s="229"/>
      <c r="H105" s="229"/>
      <c r="L105" s="230"/>
      <c r="M105" s="230"/>
    </row>
    <row r="106" spans="1:13" x14ac:dyDescent="0.25">
      <c r="A106" s="265" t="s">
        <v>115</v>
      </c>
      <c r="B106" s="265" t="s">
        <v>116</v>
      </c>
      <c r="C106" s="275">
        <v>40222000</v>
      </c>
      <c r="D106" s="265" t="s">
        <v>122</v>
      </c>
      <c r="E106" s="265" t="s">
        <v>121</v>
      </c>
      <c r="F106" s="277"/>
      <c r="G106" s="229"/>
      <c r="H106" s="229"/>
      <c r="L106" s="230"/>
      <c r="M106" s="230"/>
    </row>
    <row r="107" spans="1:13" x14ac:dyDescent="0.25">
      <c r="A107" s="265" t="s">
        <v>115</v>
      </c>
      <c r="B107" s="265" t="s">
        <v>116</v>
      </c>
      <c r="C107" s="275">
        <v>40231000</v>
      </c>
      <c r="D107" s="265" t="s">
        <v>123</v>
      </c>
      <c r="E107" s="265" t="s">
        <v>124</v>
      </c>
      <c r="F107" s="277"/>
      <c r="G107" s="229"/>
      <c r="H107" s="229"/>
      <c r="L107" s="230"/>
      <c r="M107" s="230"/>
    </row>
    <row r="108" spans="1:13" x14ac:dyDescent="0.25">
      <c r="A108" s="265" t="s">
        <v>115</v>
      </c>
      <c r="B108" s="265" t="s">
        <v>116</v>
      </c>
      <c r="C108" s="275">
        <v>40232000</v>
      </c>
      <c r="D108" s="265" t="s">
        <v>125</v>
      </c>
      <c r="E108" s="265" t="s">
        <v>124</v>
      </c>
      <c r="F108" s="277"/>
      <c r="G108" s="229"/>
      <c r="H108" s="229"/>
      <c r="L108" s="230"/>
      <c r="M108" s="230"/>
    </row>
    <row r="109" spans="1:13" x14ac:dyDescent="0.25">
      <c r="A109" s="265" t="s">
        <v>115</v>
      </c>
      <c r="B109" s="265" t="s">
        <v>116</v>
      </c>
      <c r="C109" s="275">
        <v>40251000</v>
      </c>
      <c r="D109" s="265" t="s">
        <v>126</v>
      </c>
      <c r="E109" s="265" t="s">
        <v>127</v>
      </c>
      <c r="F109" s="277"/>
      <c r="G109" s="229"/>
      <c r="H109" s="229"/>
      <c r="L109" s="230"/>
      <c r="M109" s="230"/>
    </row>
    <row r="110" spans="1:13" x14ac:dyDescent="0.25">
      <c r="A110" s="265" t="s">
        <v>115</v>
      </c>
      <c r="B110" s="265" t="s">
        <v>116</v>
      </c>
      <c r="C110" s="275">
        <v>40252000</v>
      </c>
      <c r="D110" s="265" t="s">
        <v>128</v>
      </c>
      <c r="E110" s="265" t="s">
        <v>127</v>
      </c>
      <c r="F110" s="277"/>
      <c r="G110" s="229"/>
      <c r="H110" s="229"/>
      <c r="L110" s="230"/>
      <c r="M110" s="230"/>
    </row>
    <row r="111" spans="1:13" x14ac:dyDescent="0.25">
      <c r="A111" s="270" t="s">
        <v>129</v>
      </c>
      <c r="B111" s="265">
        <v>0</v>
      </c>
      <c r="C111" s="275">
        <v>0</v>
      </c>
      <c r="D111" s="265">
        <v>0</v>
      </c>
      <c r="E111" s="265">
        <v>0</v>
      </c>
      <c r="F111" s="276"/>
      <c r="G111" s="229"/>
      <c r="H111" s="229"/>
      <c r="L111" s="230"/>
      <c r="M111" s="230"/>
    </row>
    <row r="112" spans="1:13" x14ac:dyDescent="0.25">
      <c r="A112" s="265" t="s">
        <v>130</v>
      </c>
      <c r="B112" s="265" t="s">
        <v>131</v>
      </c>
      <c r="C112" s="275" t="str">
        <f>[26]LinkOut!AL38</f>
        <v>40310100</v>
      </c>
      <c r="D112" s="275" t="str">
        <f>[26]LinkOut!AM38</f>
        <v>OthRev-Late Pymt Fee</v>
      </c>
      <c r="E112" s="265" t="s">
        <v>132</v>
      </c>
      <c r="F112" s="229">
        <f>-[26]LinkOut!AN38</f>
        <v>-940658.34000000008</v>
      </c>
      <c r="G112" s="229">
        <f t="shared" ref="G112:G119" si="34">H112-F112</f>
        <v>-86578.839999999967</v>
      </c>
      <c r="H112" s="229">
        <f>-[26]LinkOut!AO38</f>
        <v>-1027237.18</v>
      </c>
      <c r="L112" s="230"/>
      <c r="M112" s="230"/>
    </row>
    <row r="113" spans="1:18" x14ac:dyDescent="0.25">
      <c r="A113" s="265" t="s">
        <v>130</v>
      </c>
      <c r="B113" s="265" t="s">
        <v>131</v>
      </c>
      <c r="C113" s="275" t="str">
        <f>[26]LinkOut!AL39</f>
        <v>40310200</v>
      </c>
      <c r="D113" s="275" t="str">
        <f>[26]LinkOut!AM39</f>
        <v>OthRev-Rent</v>
      </c>
      <c r="E113" s="265" t="s">
        <v>133</v>
      </c>
      <c r="F113" s="229">
        <f>-[26]LinkOut!AN39</f>
        <v>-124648.08000000002</v>
      </c>
      <c r="G113" s="229">
        <f t="shared" si="34"/>
        <v>2826.839999999982</v>
      </c>
      <c r="H113" s="229">
        <f>-[26]LinkOut!AO39</f>
        <v>-121821.24000000003</v>
      </c>
      <c r="L113" s="230"/>
      <c r="M113" s="230"/>
    </row>
    <row r="114" spans="1:18" x14ac:dyDescent="0.25">
      <c r="A114" s="265" t="s">
        <v>130</v>
      </c>
      <c r="B114" s="265" t="s">
        <v>131</v>
      </c>
      <c r="C114" s="275" t="str">
        <f>[26]LinkOut!AL40</f>
        <v>40310250</v>
      </c>
      <c r="D114" s="275" t="str">
        <f>[26]LinkOut!AM40</f>
        <v>OthRev-Rent I/C</v>
      </c>
      <c r="E114" s="265" t="s">
        <v>134</v>
      </c>
      <c r="F114" s="229">
        <f>-[26]LinkOut!AN40</f>
        <v>-39386.400000000001</v>
      </c>
      <c r="G114" s="229">
        <f t="shared" si="34"/>
        <v>0</v>
      </c>
      <c r="H114" s="229">
        <f>-[26]LinkOut!AO40</f>
        <v>-39386.399999999994</v>
      </c>
      <c r="L114" s="230"/>
      <c r="M114" s="230"/>
    </row>
    <row r="115" spans="1:18" x14ac:dyDescent="0.25">
      <c r="A115" s="265" t="s">
        <v>130</v>
      </c>
      <c r="B115" s="265" t="s">
        <v>131</v>
      </c>
      <c r="C115" s="275" t="str">
        <f>[26]LinkOut!AL41</f>
        <v>40310300</v>
      </c>
      <c r="D115" s="275" t="str">
        <f>[26]LinkOut!AM41</f>
        <v>OthRev-CFO</v>
      </c>
      <c r="E115" s="265" t="s">
        <v>113</v>
      </c>
      <c r="F115" s="229">
        <f>-[26]LinkOut!AN41</f>
        <v>-1410.85</v>
      </c>
      <c r="G115" s="229">
        <f t="shared" si="34"/>
        <v>0</v>
      </c>
      <c r="H115" s="229">
        <f>-[26]LinkOut!AO41</f>
        <v>-1410.85</v>
      </c>
      <c r="L115" s="230"/>
      <c r="M115" s="230"/>
    </row>
    <row r="116" spans="1:18" x14ac:dyDescent="0.25">
      <c r="A116" s="265" t="s">
        <v>130</v>
      </c>
      <c r="B116" s="265" t="s">
        <v>131</v>
      </c>
      <c r="C116" s="275" t="str">
        <f>[26]LinkOut!AL42</f>
        <v>40310400</v>
      </c>
      <c r="D116" s="275" t="str">
        <f>[26]LinkOut!AM42</f>
        <v>OthRev-NSF Ck Chrg</v>
      </c>
      <c r="E116" s="265" t="s">
        <v>113</v>
      </c>
      <c r="F116" s="229">
        <f>-[26]LinkOut!AN42</f>
        <v>-46316</v>
      </c>
      <c r="G116" s="229">
        <f t="shared" si="34"/>
        <v>5264</v>
      </c>
      <c r="H116" s="229">
        <f>-[26]LinkOut!AO42</f>
        <v>-41052</v>
      </c>
      <c r="L116" s="230"/>
      <c r="M116" s="230"/>
    </row>
    <row r="117" spans="1:18" x14ac:dyDescent="0.25">
      <c r="A117" s="265" t="s">
        <v>130</v>
      </c>
      <c r="B117" s="265" t="s">
        <v>131</v>
      </c>
      <c r="C117" s="275" t="str">
        <f>[26]LinkOut!AL43</f>
        <v>40310500</v>
      </c>
      <c r="D117" s="275" t="str">
        <f>[26]LinkOut!AM43</f>
        <v>OthRev-Appl/InitFee</v>
      </c>
      <c r="E117" s="265" t="s">
        <v>113</v>
      </c>
      <c r="F117" s="229">
        <f>-[26]LinkOut!AN43</f>
        <v>-652612.04</v>
      </c>
      <c r="G117" s="229">
        <f t="shared" si="34"/>
        <v>10911.100000000093</v>
      </c>
      <c r="H117" s="229">
        <f>-[26]LinkOut!AO43</f>
        <v>-641700.93999999994</v>
      </c>
      <c r="L117" s="230"/>
      <c r="M117" s="230"/>
    </row>
    <row r="118" spans="1:18" x14ac:dyDescent="0.25">
      <c r="A118" s="265" t="s">
        <v>130</v>
      </c>
      <c r="B118" s="265" t="s">
        <v>131</v>
      </c>
      <c r="C118" s="275" t="str">
        <f>[26]LinkOut!AL44</f>
        <v>40310600</v>
      </c>
      <c r="D118" s="275" t="str">
        <f>[26]LinkOut!AM44</f>
        <v>OthRev-Usage Data</v>
      </c>
      <c r="E118" s="265" t="s">
        <v>113</v>
      </c>
      <c r="F118" s="229">
        <f>-[26]LinkOut!AN44</f>
        <v>-61983.97</v>
      </c>
      <c r="G118" s="229">
        <f t="shared" si="34"/>
        <v>162.04000000000087</v>
      </c>
      <c r="H118" s="229">
        <f>-[26]LinkOut!AO44</f>
        <v>-61821.93</v>
      </c>
      <c r="L118" s="230"/>
      <c r="M118" s="230"/>
    </row>
    <row r="119" spans="1:18" x14ac:dyDescent="0.25">
      <c r="A119" s="265" t="s">
        <v>130</v>
      </c>
      <c r="B119" s="265" t="s">
        <v>131</v>
      </c>
      <c r="C119" s="275" t="str">
        <f>[26]LinkOut!AL45</f>
        <v>40310700</v>
      </c>
      <c r="D119" s="275" t="str">
        <f>[26]LinkOut!AM45</f>
        <v>OthRev-Reconnct Fee</v>
      </c>
      <c r="E119" s="265" t="s">
        <v>113</v>
      </c>
      <c r="F119" s="229">
        <f>-[26]LinkOut!AN45</f>
        <v>-532441.34</v>
      </c>
      <c r="G119" s="229">
        <f t="shared" si="34"/>
        <v>15710.009999999951</v>
      </c>
      <c r="H119" s="229">
        <f>-[26]LinkOut!AO45</f>
        <v>-516731.33</v>
      </c>
      <c r="L119" s="230"/>
      <c r="M119" s="230"/>
    </row>
    <row r="120" spans="1:18" x14ac:dyDescent="0.25">
      <c r="A120" s="265" t="s">
        <v>130</v>
      </c>
      <c r="B120" s="265" t="s">
        <v>131</v>
      </c>
      <c r="C120" s="275">
        <v>40319900</v>
      </c>
      <c r="D120" s="275" t="s">
        <v>994</v>
      </c>
      <c r="E120" s="265" t="s">
        <v>113</v>
      </c>
      <c r="F120" s="229">
        <f>-[26]LinkOut!AN46</f>
        <v>-112</v>
      </c>
      <c r="G120" s="229">
        <f t="shared" ref="G120" si="35">H120-F120</f>
        <v>112</v>
      </c>
      <c r="H120" s="229">
        <f>-[26]LinkOut!AO46</f>
        <v>0</v>
      </c>
      <c r="L120" s="230"/>
      <c r="M120" s="230"/>
    </row>
    <row r="121" spans="1:18" x14ac:dyDescent="0.25">
      <c r="A121" s="265" t="s">
        <v>130</v>
      </c>
      <c r="B121" s="265" t="s">
        <v>131</v>
      </c>
      <c r="C121" s="275">
        <v>40359900</v>
      </c>
      <c r="D121" s="265" t="s">
        <v>135</v>
      </c>
      <c r="E121" s="265" t="s">
        <v>136</v>
      </c>
      <c r="F121" s="277">
        <f>_xlfn.XLOOKUP(C121,'[1]Link Out Inc Stmt'!$C:$C,'[1]Link Out Inc Stmt'!$N:$N,0)</f>
        <v>0</v>
      </c>
      <c r="G121" s="229"/>
      <c r="H121" s="229"/>
      <c r="L121" s="230"/>
      <c r="M121" s="230"/>
    </row>
    <row r="122" spans="1:18" x14ac:dyDescent="0.25">
      <c r="A122" s="270" t="s">
        <v>137</v>
      </c>
      <c r="B122" s="265">
        <v>0</v>
      </c>
      <c r="C122" s="275">
        <v>0</v>
      </c>
      <c r="D122" s="265">
        <v>0</v>
      </c>
      <c r="E122" s="265">
        <v>0</v>
      </c>
      <c r="F122" s="276">
        <f>SUM(F112:F121)</f>
        <v>-2399569.02</v>
      </c>
      <c r="G122" s="276">
        <f>SUM(G112:G121)</f>
        <v>-51592.849999999948</v>
      </c>
      <c r="H122" s="276">
        <f>SUM(H112:H121)</f>
        <v>-2451161.87</v>
      </c>
      <c r="L122" s="230"/>
      <c r="M122" s="230"/>
    </row>
    <row r="123" spans="1:18" x14ac:dyDescent="0.25">
      <c r="A123" s="265" t="s">
        <v>138</v>
      </c>
      <c r="B123" s="265" t="s">
        <v>139</v>
      </c>
      <c r="C123" s="275">
        <v>51010000</v>
      </c>
      <c r="D123" s="265" t="s">
        <v>34</v>
      </c>
      <c r="E123" s="265" t="s">
        <v>140</v>
      </c>
      <c r="F123" s="277">
        <f>_xlfn.XLOOKUP(C123,'[1]Link Out Inc Stmt'!$C:$C,'[1]Link Out Inc Stmt'!$N:$N,0)</f>
        <v>334607.39699333336</v>
      </c>
      <c r="G123" s="229">
        <v>1236905.82</v>
      </c>
      <c r="H123" s="229">
        <f>(F123+G123)</f>
        <v>1571513.2169933333</v>
      </c>
      <c r="L123" s="230"/>
      <c r="M123" s="230"/>
    </row>
    <row r="124" spans="1:18" x14ac:dyDescent="0.25">
      <c r="A124" s="265" t="s">
        <v>138</v>
      </c>
      <c r="B124" s="265" t="s">
        <v>139</v>
      </c>
      <c r="C124" s="275">
        <v>51015000</v>
      </c>
      <c r="D124" s="265" t="s">
        <v>141</v>
      </c>
      <c r="E124" s="265" t="s">
        <v>140</v>
      </c>
      <c r="F124" s="277">
        <f>_xlfn.XLOOKUP(C124,'[1]Link Out Inc Stmt'!$C:$C,'[1]Link Out Inc Stmt'!$N:$N,0)</f>
        <v>0</v>
      </c>
      <c r="G124" s="229">
        <v>0</v>
      </c>
      <c r="H124" s="229">
        <f>(F124+G124)</f>
        <v>0</v>
      </c>
      <c r="L124" s="230"/>
      <c r="M124" s="230"/>
    </row>
    <row r="125" spans="1:18" s="224" customFormat="1" x14ac:dyDescent="0.25">
      <c r="A125" s="270" t="s">
        <v>142</v>
      </c>
      <c r="B125" s="270">
        <v>0</v>
      </c>
      <c r="C125" s="262">
        <v>0</v>
      </c>
      <c r="D125" s="270">
        <v>0</v>
      </c>
      <c r="E125" s="270">
        <v>0</v>
      </c>
      <c r="F125" s="276">
        <f>SUM(F123:F124)</f>
        <v>334607.39699333336</v>
      </c>
      <c r="G125" s="276">
        <f t="shared" ref="G125:H125" si="36">SUM(G123:G124)</f>
        <v>1236905.82</v>
      </c>
      <c r="H125" s="276">
        <f t="shared" si="36"/>
        <v>1571513.2169933333</v>
      </c>
      <c r="K125" s="21"/>
      <c r="L125" s="231"/>
      <c r="M125" s="231"/>
      <c r="N125" s="76"/>
      <c r="O125" s="76"/>
      <c r="P125" s="76"/>
      <c r="Q125" s="76"/>
      <c r="R125" s="76"/>
    </row>
    <row r="126" spans="1:18" x14ac:dyDescent="0.25">
      <c r="A126" s="265" t="s">
        <v>143</v>
      </c>
      <c r="B126" s="265" t="s">
        <v>144</v>
      </c>
      <c r="C126" s="275">
        <v>51510000</v>
      </c>
      <c r="D126" s="265" t="s">
        <v>145</v>
      </c>
      <c r="E126" s="265" t="s">
        <v>146</v>
      </c>
      <c r="F126" s="277">
        <f>_xlfn.XLOOKUP(C126,'[1]Link Out Inc Stmt'!$C:$C,'[1]Link Out Inc Stmt'!$N:$N,0)</f>
        <v>0</v>
      </c>
      <c r="G126" s="229">
        <f>VLOOKUP($C126,'[3]Link Out'!$A$8:$G$100,6,0)</f>
        <v>0</v>
      </c>
      <c r="H126" s="229">
        <f>'[3]Link Out'!D8+'[3]Link Out'!$D$14</f>
        <v>0</v>
      </c>
      <c r="L126" s="231"/>
      <c r="M126" s="231"/>
    </row>
    <row r="127" spans="1:18" x14ac:dyDescent="0.25">
      <c r="A127" s="265" t="s">
        <v>143</v>
      </c>
      <c r="B127" s="265" t="s">
        <v>144</v>
      </c>
      <c r="C127" s="275">
        <v>51510011</v>
      </c>
      <c r="D127" s="265" t="s">
        <v>147</v>
      </c>
      <c r="E127" s="265" t="s">
        <v>148</v>
      </c>
      <c r="F127" s="277">
        <f>_xlfn.XLOOKUP(C127,'[1]Link Out Inc Stmt'!$C:$C,'[1]Link Out Inc Stmt'!$N:$N,0)</f>
        <v>139793.58699622453</v>
      </c>
      <c r="G127" s="229">
        <f>VLOOKUP($C127,'[3]Link Out'!$A$8:$G$100,6,0)</f>
        <v>22560.21</v>
      </c>
      <c r="H127" s="229">
        <f>VLOOKUP($C127,'[3]Link Out'!$A$8:$G$100,7,0)</f>
        <v>162353.79999999999</v>
      </c>
      <c r="L127" s="73"/>
      <c r="M127" s="232"/>
    </row>
    <row r="128" spans="1:18" x14ac:dyDescent="0.25">
      <c r="A128" s="265" t="s">
        <v>143</v>
      </c>
      <c r="B128" s="265" t="s">
        <v>144</v>
      </c>
      <c r="C128" s="275">
        <v>51510012</v>
      </c>
      <c r="D128" s="265" t="s">
        <v>149</v>
      </c>
      <c r="E128" s="265" t="s">
        <v>148</v>
      </c>
      <c r="F128" s="277">
        <f>_xlfn.XLOOKUP(C128,'[1]Link Out Inc Stmt'!$C:$C,'[1]Link Out Inc Stmt'!$N:$N,0)</f>
        <v>612639.80711755645</v>
      </c>
      <c r="G128" s="229">
        <f>VLOOKUP($C128,'[3]Link Out'!$A$8:$G$100,6,0)</f>
        <v>84457.81</v>
      </c>
      <c r="H128" s="229">
        <f>VLOOKUP($C128,'[3]Link Out'!$A$8:$G$100,7,0)</f>
        <v>697097.62</v>
      </c>
      <c r="L128" s="73"/>
      <c r="M128" s="232"/>
    </row>
    <row r="129" spans="1:18" x14ac:dyDescent="0.25">
      <c r="A129" s="265" t="s">
        <v>143</v>
      </c>
      <c r="B129" s="265" t="s">
        <v>144</v>
      </c>
      <c r="C129" s="275">
        <v>51510013</v>
      </c>
      <c r="D129" s="265" t="s">
        <v>150</v>
      </c>
      <c r="E129" s="265" t="s">
        <v>151</v>
      </c>
      <c r="F129" s="277">
        <f>_xlfn.XLOOKUP(C129,'[1]Link Out Inc Stmt'!$C:$C,'[1]Link Out Inc Stmt'!$N:$N,0)</f>
        <v>4827327.7306381473</v>
      </c>
      <c r="G129" s="229">
        <f>VLOOKUP($C129,'[3]Link Out'!$A$8:$G$100,6,0)</f>
        <v>475306.49</v>
      </c>
      <c r="H129" s="229">
        <f>VLOOKUP($C129,'[3]Link Out'!$A$8:$G$100,7,0)</f>
        <v>5302634.22</v>
      </c>
      <c r="L129" s="73"/>
      <c r="M129" s="232"/>
    </row>
    <row r="130" spans="1:18" x14ac:dyDescent="0.25">
      <c r="A130" s="265" t="s">
        <v>143</v>
      </c>
      <c r="B130" s="265" t="s">
        <v>144</v>
      </c>
      <c r="C130" s="275">
        <v>51510014</v>
      </c>
      <c r="D130" s="265" t="s">
        <v>152</v>
      </c>
      <c r="E130" s="265" t="s">
        <v>153</v>
      </c>
      <c r="F130" s="277">
        <f>_xlfn.XLOOKUP(C130,'[1]Link Out Inc Stmt'!$C:$C,'[1]Link Out Inc Stmt'!$N:$N,0)</f>
        <v>27116.657434489687</v>
      </c>
      <c r="G130" s="229">
        <f>VLOOKUP($C130,'[3]Link Out'!$A$8:$G$100,6,0)</f>
        <v>1576.47</v>
      </c>
      <c r="H130" s="229">
        <f>VLOOKUP($C130,'[3]Link Out'!$A$8:$G$100,7,0)</f>
        <v>28693.13</v>
      </c>
      <c r="L130" s="73"/>
      <c r="M130" s="232"/>
    </row>
    <row r="131" spans="1:18" x14ac:dyDescent="0.25">
      <c r="A131" s="265" t="s">
        <v>143</v>
      </c>
      <c r="B131" s="265" t="s">
        <v>144</v>
      </c>
      <c r="C131" s="275">
        <v>51520000</v>
      </c>
      <c r="D131" s="265" t="s">
        <v>154</v>
      </c>
      <c r="E131" s="265" t="s">
        <v>155</v>
      </c>
      <c r="F131" s="277">
        <f>_xlfn.XLOOKUP(C131,'[1]Link Out Inc Stmt'!$C:$C,'[1]Link Out Inc Stmt'!$N:$N,0)</f>
        <v>6269.557813581876</v>
      </c>
      <c r="G131" s="229">
        <f>VLOOKUP($C131,'[3]Link Out'!$A$8:$G$100,6,0)</f>
        <v>7669.67</v>
      </c>
      <c r="H131" s="229">
        <f>VLOOKUP($C131,'[3]Link Out'!$A$8:$G$100,7,0)</f>
        <v>13939.23</v>
      </c>
      <c r="L131" s="73"/>
      <c r="M131" s="232"/>
    </row>
    <row r="132" spans="1:18" s="224" customFormat="1" x14ac:dyDescent="0.25">
      <c r="A132" s="270" t="s">
        <v>156</v>
      </c>
      <c r="B132" s="270">
        <v>0</v>
      </c>
      <c r="C132" s="262">
        <v>0</v>
      </c>
      <c r="D132" s="270">
        <v>0</v>
      </c>
      <c r="E132" s="270">
        <v>0</v>
      </c>
      <c r="F132" s="276">
        <f>SUM(F126:F131)</f>
        <v>5613147.3399999999</v>
      </c>
      <c r="G132" s="276">
        <f t="shared" ref="G132:H132" si="37">SUM(G126:G131)</f>
        <v>591570.65</v>
      </c>
      <c r="H132" s="276">
        <f t="shared" si="37"/>
        <v>6204718</v>
      </c>
      <c r="K132" s="21"/>
      <c r="L132" s="82"/>
      <c r="M132" s="82"/>
      <c r="N132" s="76"/>
      <c r="O132" s="76"/>
      <c r="P132" s="76"/>
      <c r="Q132" s="76"/>
      <c r="R132" s="76"/>
    </row>
    <row r="133" spans="1:18" x14ac:dyDescent="0.25">
      <c r="A133" s="265" t="s">
        <v>157</v>
      </c>
      <c r="B133" s="265" t="s">
        <v>36</v>
      </c>
      <c r="C133" s="275">
        <v>51800000</v>
      </c>
      <c r="D133" s="265" t="s">
        <v>36</v>
      </c>
      <c r="E133" s="265" t="s">
        <v>158</v>
      </c>
      <c r="F133" s="277">
        <f>_xlfn.XLOOKUP(C133,'[1]Link Out Inc Stmt'!$C:$C,'[1]Link Out Inc Stmt'!$N:$N,0)</f>
        <v>4377247.97</v>
      </c>
      <c r="G133" s="229">
        <v>869269</v>
      </c>
      <c r="H133" s="229">
        <f>F133+G133</f>
        <v>5246516.97</v>
      </c>
      <c r="L133" s="73"/>
      <c r="M133" s="73"/>
    </row>
    <row r="134" spans="1:18" s="224" customFormat="1" x14ac:dyDescent="0.25">
      <c r="A134" s="270" t="s">
        <v>159</v>
      </c>
      <c r="B134" s="270">
        <v>0</v>
      </c>
      <c r="C134" s="262">
        <v>0</v>
      </c>
      <c r="D134" s="270">
        <v>0</v>
      </c>
      <c r="E134" s="270">
        <v>0</v>
      </c>
      <c r="F134" s="276">
        <f>F133</f>
        <v>4377247.97</v>
      </c>
      <c r="G134" s="276">
        <f t="shared" ref="G134:H134" si="38">G133</f>
        <v>869269</v>
      </c>
      <c r="H134" s="276">
        <f t="shared" si="38"/>
        <v>5246516.97</v>
      </c>
      <c r="K134" s="21"/>
      <c r="L134" s="82"/>
      <c r="M134" s="82"/>
      <c r="N134" s="76"/>
      <c r="O134" s="76"/>
      <c r="P134" s="76"/>
      <c r="Q134" s="76"/>
      <c r="R134" s="76"/>
    </row>
    <row r="135" spans="1:18" x14ac:dyDescent="0.25">
      <c r="A135" s="265" t="s">
        <v>160</v>
      </c>
      <c r="B135" s="265" t="s">
        <v>161</v>
      </c>
      <c r="C135" s="275">
        <v>51110000</v>
      </c>
      <c r="D135" s="265" t="s">
        <v>37</v>
      </c>
      <c r="E135" s="265" t="s">
        <v>162</v>
      </c>
      <c r="F135" s="277">
        <f>_xlfn.XLOOKUP(C135,'[1]Link Out Inc Stmt'!$C:$C,'[1]Link Out Inc Stmt'!$N:$N,0)</f>
        <v>846555.56</v>
      </c>
      <c r="G135" s="229">
        <v>-151136.56</v>
      </c>
      <c r="H135" s="229">
        <f>(F135+G135)</f>
        <v>695419</v>
      </c>
      <c r="L135" s="73"/>
      <c r="M135" s="74"/>
    </row>
    <row r="136" spans="1:18" s="224" customFormat="1" x14ac:dyDescent="0.25">
      <c r="A136" s="270" t="s">
        <v>163</v>
      </c>
      <c r="B136" s="270">
        <v>0</v>
      </c>
      <c r="C136" s="262">
        <v>0</v>
      </c>
      <c r="D136" s="270">
        <v>0</v>
      </c>
      <c r="E136" s="270">
        <v>0</v>
      </c>
      <c r="F136" s="276">
        <f>SUM(F135:F135)</f>
        <v>846555.56</v>
      </c>
      <c r="G136" s="276">
        <f>SUM(G135:G135)</f>
        <v>-151136.56</v>
      </c>
      <c r="H136" s="276">
        <f>SUM(H135:H135)</f>
        <v>695419</v>
      </c>
      <c r="K136" s="21"/>
      <c r="L136" s="20" t="s">
        <v>164</v>
      </c>
      <c r="M136" s="76"/>
      <c r="N136" s="76"/>
      <c r="O136" s="76"/>
      <c r="P136" s="76"/>
      <c r="Q136" s="76"/>
      <c r="R136" s="76"/>
    </row>
    <row r="137" spans="1:18" x14ac:dyDescent="0.25">
      <c r="A137" s="265" t="s">
        <v>165</v>
      </c>
      <c r="B137" s="265" t="s">
        <v>166</v>
      </c>
      <c r="C137" s="275">
        <v>50100000</v>
      </c>
      <c r="D137" s="265" t="s">
        <v>167</v>
      </c>
      <c r="E137" s="265" t="s">
        <v>168</v>
      </c>
      <c r="F137" s="277">
        <f>_xlfn.XLOOKUP(C137,'[1]Link Out Inc Stmt'!$C:$C,'[1]Link Out Inc Stmt'!$N:$N,0)</f>
        <v>6282670.8456915924</v>
      </c>
      <c r="G137" s="277">
        <f t="shared" ref="G137:G138" si="39">H137-F137</f>
        <v>-6282670.8456915924</v>
      </c>
      <c r="H137" s="207"/>
      <c r="L137" s="24">
        <v>17921900</v>
      </c>
    </row>
    <row r="138" spans="1:18" x14ac:dyDescent="0.25">
      <c r="A138" s="265" t="s">
        <v>165</v>
      </c>
      <c r="B138" s="265" t="s">
        <v>166</v>
      </c>
      <c r="C138" s="275">
        <v>50100001</v>
      </c>
      <c r="D138" s="265" t="s">
        <v>169</v>
      </c>
      <c r="E138" s="265" t="s">
        <v>168</v>
      </c>
      <c r="F138" s="277">
        <f>_xlfn.XLOOKUP(C138,'[1]Link Out Inc Stmt'!$C:$C,'[1]Link Out Inc Stmt'!$N:$N,0)</f>
        <v>18593.597555546861</v>
      </c>
      <c r="G138" s="277">
        <f t="shared" si="39"/>
        <v>-18593.597555546861</v>
      </c>
      <c r="H138" s="229"/>
    </row>
    <row r="139" spans="1:18" x14ac:dyDescent="0.25">
      <c r="A139" s="265" t="s">
        <v>165</v>
      </c>
      <c r="B139" s="265" t="s">
        <v>166</v>
      </c>
      <c r="C139" s="275">
        <v>50101300</v>
      </c>
      <c r="D139" s="265" t="s">
        <v>170</v>
      </c>
      <c r="E139" s="265" t="s">
        <v>171</v>
      </c>
      <c r="F139" s="277">
        <f>_xlfn.XLOOKUP(C139,'[1]Link Out Inc Stmt'!$C:$C,'[1]Link Out Inc Stmt'!$N:$N,0)</f>
        <v>2669746.1545866849</v>
      </c>
      <c r="G139" s="277">
        <f>H139-F139</f>
        <v>4348758.1582086878</v>
      </c>
      <c r="H139" s="207">
        <f>L$137*L139</f>
        <v>7018504.3127953727</v>
      </c>
      <c r="L139" s="74">
        <f>F139/SUM($F$139:$F$158)</f>
        <v>0.39161608494609235</v>
      </c>
    </row>
    <row r="140" spans="1:18" x14ac:dyDescent="0.25">
      <c r="A140" s="265" t="s">
        <v>165</v>
      </c>
      <c r="B140" s="265" t="s">
        <v>166</v>
      </c>
      <c r="C140" s="275">
        <v>50101305</v>
      </c>
      <c r="D140" s="265" t="s">
        <v>172</v>
      </c>
      <c r="E140" s="265" t="s">
        <v>171</v>
      </c>
      <c r="F140" s="277">
        <f>_xlfn.XLOOKUP(C140,'[1]Link Out Inc Stmt'!$C:$C,'[1]Link Out Inc Stmt'!$N:$N,0)</f>
        <v>100533.08235696</v>
      </c>
      <c r="G140" s="277">
        <f t="shared" ref="G140:G158" si="40">H140-F140</f>
        <v>163758.66346640722</v>
      </c>
      <c r="H140" s="207">
        <f t="shared" ref="H140:H158" si="41">L$137*L140</f>
        <v>264291.74582336721</v>
      </c>
      <c r="L140" s="74">
        <f t="shared" ref="L140:L158" si="42">F140/SUM($F$139:$F$158)</f>
        <v>1.4746859753897033E-2</v>
      </c>
    </row>
    <row r="141" spans="1:18" x14ac:dyDescent="0.25">
      <c r="A141" s="265" t="s">
        <v>165</v>
      </c>
      <c r="B141" s="265" t="s">
        <v>166</v>
      </c>
      <c r="C141" s="275">
        <v>50101400</v>
      </c>
      <c r="D141" s="265" t="s">
        <v>173</v>
      </c>
      <c r="E141" s="265" t="s">
        <v>174</v>
      </c>
      <c r="F141" s="277">
        <f>_xlfn.XLOOKUP(C141,'[1]Link Out Inc Stmt'!$C:$C,'[1]Link Out Inc Stmt'!$N:$N,0)</f>
        <v>470960.68831675459</v>
      </c>
      <c r="G141" s="277">
        <f t="shared" si="40"/>
        <v>767149.39058696385</v>
      </c>
      <c r="H141" s="207">
        <f t="shared" si="41"/>
        <v>1238110.0789037184</v>
      </c>
      <c r="L141" s="74">
        <f t="shared" si="42"/>
        <v>6.9083639508295352E-2</v>
      </c>
    </row>
    <row r="142" spans="1:18" x14ac:dyDescent="0.25">
      <c r="A142" s="265" t="s">
        <v>165</v>
      </c>
      <c r="B142" s="265" t="s">
        <v>166</v>
      </c>
      <c r="C142" s="275">
        <v>50101405</v>
      </c>
      <c r="D142" s="265" t="s">
        <v>175</v>
      </c>
      <c r="E142" s="265" t="s">
        <v>174</v>
      </c>
      <c r="F142" s="277">
        <f>_xlfn.XLOOKUP(C142,'[1]Link Out Inc Stmt'!$C:$C,'[1]Link Out Inc Stmt'!$N:$N,0)</f>
        <v>0</v>
      </c>
      <c r="G142" s="277">
        <f t="shared" si="40"/>
        <v>0</v>
      </c>
      <c r="H142" s="207">
        <f t="shared" si="41"/>
        <v>0</v>
      </c>
      <c r="L142" s="74">
        <f t="shared" si="42"/>
        <v>0</v>
      </c>
    </row>
    <row r="143" spans="1:18" x14ac:dyDescent="0.25">
      <c r="A143" s="265" t="s">
        <v>165</v>
      </c>
      <c r="B143" s="265" t="s">
        <v>166</v>
      </c>
      <c r="C143" s="275">
        <v>50101415</v>
      </c>
      <c r="D143" s="265" t="s">
        <v>176</v>
      </c>
      <c r="E143" s="265" t="s">
        <v>174</v>
      </c>
      <c r="F143" s="277">
        <f>_xlfn.XLOOKUP(C143,'[1]Link Out Inc Stmt'!$C:$C,'[1]Link Out Inc Stmt'!$N:$N,0)</f>
        <v>134002.84433281081</v>
      </c>
      <c r="G143" s="277">
        <f t="shared" si="40"/>
        <v>218277.66715360145</v>
      </c>
      <c r="H143" s="207">
        <f t="shared" si="41"/>
        <v>352280.51148641226</v>
      </c>
      <c r="L143" s="74">
        <f t="shared" si="42"/>
        <v>1.9656426577897002E-2</v>
      </c>
    </row>
    <row r="144" spans="1:18" x14ac:dyDescent="0.25">
      <c r="A144" s="265" t="s">
        <v>165</v>
      </c>
      <c r="B144" s="265" t="s">
        <v>166</v>
      </c>
      <c r="C144" s="275">
        <v>50101420</v>
      </c>
      <c r="D144" s="265" t="s">
        <v>177</v>
      </c>
      <c r="E144" s="265" t="s">
        <v>174</v>
      </c>
      <c r="F144" s="277">
        <f>_xlfn.XLOOKUP(C144,'[1]Link Out Inc Stmt'!$C:$C,'[1]Link Out Inc Stmt'!$N:$N,0)</f>
        <v>610982.41342134657</v>
      </c>
      <c r="G144" s="277">
        <f t="shared" si="40"/>
        <v>995231.23212418612</v>
      </c>
      <c r="H144" s="207">
        <f t="shared" si="41"/>
        <v>1606213.6455455327</v>
      </c>
      <c r="L144" s="74">
        <f t="shared" si="42"/>
        <v>8.9622955464852092E-2</v>
      </c>
    </row>
    <row r="145" spans="1:13" x14ac:dyDescent="0.25">
      <c r="A145" s="265" t="s">
        <v>165</v>
      </c>
      <c r="B145" s="265" t="s">
        <v>166</v>
      </c>
      <c r="C145" s="275">
        <v>50101500</v>
      </c>
      <c r="D145" s="265" t="s">
        <v>178</v>
      </c>
      <c r="E145" s="265" t="s">
        <v>179</v>
      </c>
      <c r="F145" s="277">
        <f>_xlfn.XLOOKUP(C145,'[1]Link Out Inc Stmt'!$C:$C,'[1]Link Out Inc Stmt'!$N:$N,0)</f>
        <v>25781.31458138951</v>
      </c>
      <c r="G145" s="277">
        <f t="shared" si="40"/>
        <v>41995.266824354505</v>
      </c>
      <c r="H145" s="207">
        <f t="shared" si="41"/>
        <v>67776.581405744015</v>
      </c>
      <c r="L145" s="74">
        <f t="shared" si="42"/>
        <v>3.7817743322830738E-3</v>
      </c>
    </row>
    <row r="146" spans="1:13" x14ac:dyDescent="0.25">
      <c r="A146" s="265" t="s">
        <v>165</v>
      </c>
      <c r="B146" s="265" t="s">
        <v>166</v>
      </c>
      <c r="C146" s="275">
        <v>50101505</v>
      </c>
      <c r="D146" s="265" t="s">
        <v>180</v>
      </c>
      <c r="E146" s="265" t="s">
        <v>179</v>
      </c>
      <c r="F146" s="277">
        <f>_xlfn.XLOOKUP(C146,'[1]Link Out Inc Stmt'!$C:$C,'[1]Link Out Inc Stmt'!$N:$N,0)</f>
        <v>35672.726484752508</v>
      </c>
      <c r="G146" s="277">
        <f t="shared" si="40"/>
        <v>58107.41971089429</v>
      </c>
      <c r="H146" s="207">
        <f t="shared" si="41"/>
        <v>93780.146195646797</v>
      </c>
      <c r="L146" s="74">
        <f t="shared" si="42"/>
        <v>5.2327122791471217E-3</v>
      </c>
    </row>
    <row r="147" spans="1:13" x14ac:dyDescent="0.25">
      <c r="A147" s="265" t="s">
        <v>165</v>
      </c>
      <c r="B147" s="265" t="s">
        <v>166</v>
      </c>
      <c r="C147" s="275">
        <v>50101510</v>
      </c>
      <c r="D147" s="265" t="s">
        <v>181</v>
      </c>
      <c r="E147" s="265" t="s">
        <v>179</v>
      </c>
      <c r="F147" s="277">
        <f>_xlfn.XLOOKUP(C147,'[1]Link Out Inc Stmt'!$C:$C,'[1]Link Out Inc Stmt'!$N:$N,0)</f>
        <v>403770.4248956407</v>
      </c>
      <c r="G147" s="277">
        <f t="shared" si="40"/>
        <v>657702.95287873317</v>
      </c>
      <c r="H147" s="207">
        <f t="shared" si="41"/>
        <v>1061473.3777743739</v>
      </c>
      <c r="L147" s="74">
        <f t="shared" si="42"/>
        <v>5.9227725730774859E-2</v>
      </c>
    </row>
    <row r="148" spans="1:13" x14ac:dyDescent="0.25">
      <c r="A148" s="265" t="s">
        <v>165</v>
      </c>
      <c r="B148" s="265" t="s">
        <v>166</v>
      </c>
      <c r="C148" s="275">
        <v>50101520</v>
      </c>
      <c r="D148" s="265" t="s">
        <v>182</v>
      </c>
      <c r="E148" s="265" t="s">
        <v>179</v>
      </c>
      <c r="F148" s="277">
        <f>_xlfn.XLOOKUP(C148,'[1]Link Out Inc Stmt'!$C:$C,'[1]Link Out Inc Stmt'!$N:$N,0)</f>
        <v>55113.737188837491</v>
      </c>
      <c r="G148" s="277">
        <f t="shared" si="40"/>
        <v>89774.945013988385</v>
      </c>
      <c r="H148" s="207">
        <f t="shared" si="41"/>
        <v>144888.68220282588</v>
      </c>
      <c r="L148" s="74">
        <f t="shared" si="42"/>
        <v>8.0844487583808574E-3</v>
      </c>
    </row>
    <row r="149" spans="1:13" x14ac:dyDescent="0.25">
      <c r="A149" s="265" t="s">
        <v>165</v>
      </c>
      <c r="B149" s="265" t="s">
        <v>166</v>
      </c>
      <c r="C149" s="275">
        <v>50101600</v>
      </c>
      <c r="D149" s="265" t="s">
        <v>183</v>
      </c>
      <c r="E149" s="265" t="s">
        <v>168</v>
      </c>
      <c r="F149" s="277">
        <f>_xlfn.XLOOKUP(C149,'[1]Link Out Inc Stmt'!$C:$C,'[1]Link Out Inc Stmt'!$N:$N,0)</f>
        <v>931504.00605065562</v>
      </c>
      <c r="G149" s="277">
        <f t="shared" si="40"/>
        <v>1517329.8924908456</v>
      </c>
      <c r="H149" s="207">
        <f t="shared" si="41"/>
        <v>2448833.8985415013</v>
      </c>
      <c r="L149" s="74">
        <f t="shared" si="42"/>
        <v>0.13663918995985366</v>
      </c>
    </row>
    <row r="150" spans="1:13" x14ac:dyDescent="0.25">
      <c r="A150" s="265" t="s">
        <v>165</v>
      </c>
      <c r="B150" s="265" t="s">
        <v>166</v>
      </c>
      <c r="C150" s="275">
        <v>50101601</v>
      </c>
      <c r="D150" s="265" t="s">
        <v>184</v>
      </c>
      <c r="E150" s="265" t="s">
        <v>185</v>
      </c>
      <c r="F150" s="277">
        <f>_xlfn.XLOOKUP(C150,'[1]Link Out Inc Stmt'!$C:$C,'[1]Link Out Inc Stmt'!$N:$N,0)</f>
        <v>0</v>
      </c>
      <c r="G150" s="277">
        <f t="shared" si="40"/>
        <v>0</v>
      </c>
      <c r="H150" s="207">
        <f t="shared" si="41"/>
        <v>0</v>
      </c>
      <c r="L150" s="74">
        <f t="shared" si="42"/>
        <v>0</v>
      </c>
    </row>
    <row r="151" spans="1:13" x14ac:dyDescent="0.25">
      <c r="A151" s="265" t="s">
        <v>165</v>
      </c>
      <c r="B151" s="265" t="s">
        <v>166</v>
      </c>
      <c r="C151" s="278">
        <v>50102300</v>
      </c>
      <c r="D151" s="228" t="s">
        <v>186</v>
      </c>
      <c r="E151" s="76" t="s">
        <v>187</v>
      </c>
      <c r="F151" s="277">
        <f>_xlfn.XLOOKUP(C151,'[1]Link Out Inc Stmt'!$C:$C,'[1]Link Out Inc Stmt'!$N:$N,0)</f>
        <v>179140.5506038582</v>
      </c>
      <c r="G151" s="277">
        <f t="shared" si="40"/>
        <v>291802.62309437839</v>
      </c>
      <c r="H151" s="207">
        <f t="shared" si="41"/>
        <v>470943.17369823658</v>
      </c>
      <c r="L151" s="74">
        <f t="shared" si="42"/>
        <v>2.6277524910764852E-2</v>
      </c>
    </row>
    <row r="152" spans="1:13" x14ac:dyDescent="0.25">
      <c r="A152" s="265" t="s">
        <v>165</v>
      </c>
      <c r="B152" s="265" t="s">
        <v>166</v>
      </c>
      <c r="C152" s="275">
        <v>50102400</v>
      </c>
      <c r="D152" s="265" t="s">
        <v>188</v>
      </c>
      <c r="E152" s="265" t="s">
        <v>189</v>
      </c>
      <c r="F152" s="277">
        <f>_xlfn.XLOOKUP(C152,'[1]Link Out Inc Stmt'!$C:$C,'[1]Link Out Inc Stmt'!$N:$N,0)</f>
        <v>921287.89782391291</v>
      </c>
      <c r="G152" s="277">
        <f t="shared" si="40"/>
        <v>1500688.8407114982</v>
      </c>
      <c r="H152" s="207">
        <f t="shared" si="41"/>
        <v>2421976.7385354112</v>
      </c>
      <c r="L152" s="74">
        <f t="shared" si="42"/>
        <v>0.13514062340128064</v>
      </c>
    </row>
    <row r="153" spans="1:13" x14ac:dyDescent="0.25">
      <c r="A153" s="265" t="s">
        <v>165</v>
      </c>
      <c r="B153" s="265" t="s">
        <v>166</v>
      </c>
      <c r="C153" s="275">
        <v>50102405</v>
      </c>
      <c r="D153" s="265" t="s">
        <v>190</v>
      </c>
      <c r="E153" s="265" t="s">
        <v>189</v>
      </c>
      <c r="F153" s="277">
        <f>_xlfn.XLOOKUP(C153,'[1]Link Out Inc Stmt'!$C:$C,'[1]Link Out Inc Stmt'!$N:$N,0)</f>
        <v>0</v>
      </c>
      <c r="G153" s="277">
        <f t="shared" si="40"/>
        <v>0</v>
      </c>
      <c r="H153" s="207">
        <f t="shared" si="41"/>
        <v>0</v>
      </c>
      <c r="L153" s="74">
        <f t="shared" si="42"/>
        <v>0</v>
      </c>
    </row>
    <row r="154" spans="1:13" x14ac:dyDescent="0.25">
      <c r="A154" s="265" t="s">
        <v>165</v>
      </c>
      <c r="B154" s="265" t="s">
        <v>166</v>
      </c>
      <c r="C154" s="275">
        <v>50102420</v>
      </c>
      <c r="D154" s="265" t="s">
        <v>191</v>
      </c>
      <c r="E154" s="265" t="s">
        <v>189</v>
      </c>
      <c r="F154" s="277">
        <f>_xlfn.XLOOKUP(C154,'[1]Link Out Inc Stmt'!$C:$C,'[1]Link Out Inc Stmt'!$N:$N,0)</f>
        <v>113823.77467427365</v>
      </c>
      <c r="G154" s="277">
        <f t="shared" si="40"/>
        <v>185407.91522911171</v>
      </c>
      <c r="H154" s="207">
        <f t="shared" si="41"/>
        <v>299231.68990338536</v>
      </c>
      <c r="L154" s="74">
        <f t="shared" si="42"/>
        <v>1.6696426712758432E-2</v>
      </c>
    </row>
    <row r="155" spans="1:13" x14ac:dyDescent="0.25">
      <c r="A155" s="265" t="s">
        <v>165</v>
      </c>
      <c r="B155" s="265" t="s">
        <v>166</v>
      </c>
      <c r="C155" s="275">
        <v>50102425</v>
      </c>
      <c r="D155" s="265" t="s">
        <v>192</v>
      </c>
      <c r="E155" s="265" t="s">
        <v>189</v>
      </c>
      <c r="F155" s="277">
        <f>_xlfn.XLOOKUP(C155,'[1]Link Out Inc Stmt'!$C:$C,'[1]Link Out Inc Stmt'!$N:$N,0)</f>
        <v>0</v>
      </c>
      <c r="G155" s="277">
        <f t="shared" si="40"/>
        <v>0</v>
      </c>
      <c r="H155" s="207">
        <f t="shared" si="41"/>
        <v>0</v>
      </c>
      <c r="L155" s="74">
        <f t="shared" si="42"/>
        <v>0</v>
      </c>
    </row>
    <row r="156" spans="1:13" x14ac:dyDescent="0.25">
      <c r="A156" s="265" t="s">
        <v>165</v>
      </c>
      <c r="B156" s="265" t="s">
        <v>166</v>
      </c>
      <c r="C156" s="275">
        <v>50102430</v>
      </c>
      <c r="D156" s="265" t="s">
        <v>193</v>
      </c>
      <c r="E156" s="265" t="s">
        <v>189</v>
      </c>
      <c r="F156" s="277">
        <f>_xlfn.XLOOKUP(C156,'[1]Link Out Inc Stmt'!$C:$C,'[1]Link Out Inc Stmt'!$N:$N,0)</f>
        <v>61206.656464923573</v>
      </c>
      <c r="G156" s="277">
        <f t="shared" si="40"/>
        <v>99699.720957073674</v>
      </c>
      <c r="H156" s="207">
        <f t="shared" si="41"/>
        <v>160906.37742199725</v>
      </c>
      <c r="L156" s="74">
        <f t="shared" si="42"/>
        <v>8.9781985962424319E-3</v>
      </c>
    </row>
    <row r="157" spans="1:13" x14ac:dyDescent="0.25">
      <c r="A157" s="265" t="s">
        <v>165</v>
      </c>
      <c r="B157" s="265" t="s">
        <v>166</v>
      </c>
      <c r="C157" s="275">
        <v>50102435</v>
      </c>
      <c r="D157" s="265" t="s">
        <v>194</v>
      </c>
      <c r="E157" s="265" t="s">
        <v>189</v>
      </c>
      <c r="F157" s="277">
        <f>_xlfn.XLOOKUP(C157,'[1]Link Out Inc Stmt'!$C:$C,'[1]Link Out Inc Stmt'!$N:$N,0)</f>
        <v>69310.250116055948</v>
      </c>
      <c r="G157" s="277">
        <f t="shared" si="40"/>
        <v>112899.69090201613</v>
      </c>
      <c r="H157" s="207">
        <f t="shared" si="41"/>
        <v>182209.94101807207</v>
      </c>
      <c r="L157" s="74">
        <f t="shared" si="42"/>
        <v>1.0166887496195832E-2</v>
      </c>
    </row>
    <row r="158" spans="1:13" x14ac:dyDescent="0.25">
      <c r="A158" s="265" t="s">
        <v>165</v>
      </c>
      <c r="B158" s="265" t="s">
        <v>166</v>
      </c>
      <c r="C158" s="275">
        <v>50102440</v>
      </c>
      <c r="D158" s="265" t="s">
        <v>195</v>
      </c>
      <c r="E158" s="265" t="s">
        <v>189</v>
      </c>
      <c r="F158" s="277">
        <f>_xlfn.XLOOKUP(C158,'[1]Link Out Inc Stmt'!$C:$C,'[1]Link Out Inc Stmt'!$N:$N,0)</f>
        <v>34417.051723346762</v>
      </c>
      <c r="G158" s="277">
        <f t="shared" si="40"/>
        <v>56062.047025053551</v>
      </c>
      <c r="H158" s="207">
        <f t="shared" si="41"/>
        <v>90479.098748400313</v>
      </c>
      <c r="L158" s="74">
        <f t="shared" si="42"/>
        <v>5.0485215712843118E-3</v>
      </c>
    </row>
    <row r="159" spans="1:13" x14ac:dyDescent="0.25">
      <c r="A159" s="265" t="s">
        <v>165</v>
      </c>
      <c r="B159" s="265" t="s">
        <v>166</v>
      </c>
      <c r="C159" s="275">
        <v>50109900</v>
      </c>
      <c r="D159" s="265" t="s">
        <v>196</v>
      </c>
      <c r="E159" s="265" t="s">
        <v>168</v>
      </c>
      <c r="F159" s="277">
        <f>_xlfn.XLOOKUP(C159,'[1]Link Out Inc Stmt'!$C:$C,'[1]Link Out Inc Stmt'!$N:$N,0)</f>
        <v>-5030988.7796771191</v>
      </c>
      <c r="G159" s="277">
        <f>H159-F159</f>
        <v>-2025458.2203228809</v>
      </c>
      <c r="H159" s="229">
        <v>-7056447</v>
      </c>
      <c r="L159" s="54" t="s">
        <v>197</v>
      </c>
      <c r="M159" s="74"/>
    </row>
    <row r="160" spans="1:13" x14ac:dyDescent="0.25">
      <c r="A160" s="265" t="s">
        <v>165</v>
      </c>
      <c r="B160" s="265" t="s">
        <v>166</v>
      </c>
      <c r="C160" s="275">
        <v>50110000</v>
      </c>
      <c r="D160" s="265" t="s">
        <v>198</v>
      </c>
      <c r="E160" s="265" t="s">
        <v>168</v>
      </c>
      <c r="F160" s="277">
        <f>_xlfn.XLOOKUP(C160,'[1]Link Out Inc Stmt'!$C:$C,'[1]Link Out Inc Stmt'!$N:$N,0)+1</f>
        <v>1048682.6067344639</v>
      </c>
      <c r="G160" s="277">
        <f>H160-F160</f>
        <v>-1048682.6067344639</v>
      </c>
      <c r="H160" s="229"/>
      <c r="L160" s="20" t="s">
        <v>199</v>
      </c>
      <c r="M160" s="233">
        <v>1734301</v>
      </c>
    </row>
    <row r="161" spans="1:13" x14ac:dyDescent="0.25">
      <c r="A161" s="265" t="s">
        <v>165</v>
      </c>
      <c r="B161" s="265" t="s">
        <v>166</v>
      </c>
      <c r="C161" s="275">
        <v>50111300</v>
      </c>
      <c r="D161" s="265" t="s">
        <v>200</v>
      </c>
      <c r="E161" s="265" t="s">
        <v>171</v>
      </c>
      <c r="F161" s="277">
        <f>_xlfn.XLOOKUP(C161,'[1]Link Out Inc Stmt'!$C:$C,'[1]Link Out Inc Stmt'!$N:$N,0)</f>
        <v>511059.33096310101</v>
      </c>
      <c r="G161" s="277">
        <f t="shared" ref="G161:G175" si="43">H161-F161</f>
        <v>244364.89080752281</v>
      </c>
      <c r="H161" s="229">
        <f>M$160*M161</f>
        <v>755424.22177062382</v>
      </c>
      <c r="M161" s="234">
        <f>F161/SUM(SUM(F$161:F$175)+SUM($F$178:$F$188))</f>
        <v>0.43557849633404111</v>
      </c>
    </row>
    <row r="162" spans="1:13" x14ac:dyDescent="0.25">
      <c r="A162" s="265" t="s">
        <v>165</v>
      </c>
      <c r="B162" s="265" t="s">
        <v>166</v>
      </c>
      <c r="C162" s="275">
        <v>50111400</v>
      </c>
      <c r="D162" s="265" t="s">
        <v>201</v>
      </c>
      <c r="E162" s="265" t="s">
        <v>174</v>
      </c>
      <c r="F162" s="277">
        <f>_xlfn.XLOOKUP(C162,'[1]Link Out Inc Stmt'!$C:$C,'[1]Link Out Inc Stmt'!$N:$N,0)</f>
        <v>63626.712209788486</v>
      </c>
      <c r="G162" s="277">
        <f t="shared" si="43"/>
        <v>30423.345470057044</v>
      </c>
      <c r="H162" s="229">
        <f>M$160*M162</f>
        <v>94050.057679845529</v>
      </c>
      <c r="M162" s="234">
        <f t="shared" ref="M162:M175" si="44">F162/SUM(SUM(F$161:F$175)+SUM($F$178:$F$188))</f>
        <v>5.4229374070501907E-2</v>
      </c>
    </row>
    <row r="163" spans="1:13" x14ac:dyDescent="0.25">
      <c r="A163" s="265" t="s">
        <v>165</v>
      </c>
      <c r="B163" s="265" t="s">
        <v>166</v>
      </c>
      <c r="C163" s="275">
        <v>50111405</v>
      </c>
      <c r="D163" s="265" t="s">
        <v>202</v>
      </c>
      <c r="E163" s="265" t="s">
        <v>174</v>
      </c>
      <c r="F163" s="277">
        <f>_xlfn.XLOOKUP(C163,'[1]Link Out Inc Stmt'!$C:$C,'[1]Link Out Inc Stmt'!$N:$N,0)</f>
        <v>0</v>
      </c>
      <c r="G163" s="277">
        <f t="shared" si="43"/>
        <v>0</v>
      </c>
      <c r="H163" s="229">
        <f t="shared" ref="H163:H175" si="45">M$160*M163</f>
        <v>0</v>
      </c>
      <c r="L163" s="73"/>
      <c r="M163" s="234">
        <f t="shared" si="44"/>
        <v>0</v>
      </c>
    </row>
    <row r="164" spans="1:13" x14ac:dyDescent="0.25">
      <c r="A164" s="265" t="s">
        <v>165</v>
      </c>
      <c r="B164" s="265" t="s">
        <v>166</v>
      </c>
      <c r="C164" s="275">
        <v>50111415</v>
      </c>
      <c r="D164" s="265" t="s">
        <v>203</v>
      </c>
      <c r="E164" s="265" t="s">
        <v>174</v>
      </c>
      <c r="F164" s="277">
        <f>_xlfn.XLOOKUP(C164,'[1]Link Out Inc Stmt'!$C:$C,'[1]Link Out Inc Stmt'!$N:$N,0)</f>
        <v>4482.4069029200782</v>
      </c>
      <c r="G164" s="277">
        <f t="shared" si="43"/>
        <v>2143.2792770318019</v>
      </c>
      <c r="H164" s="229">
        <f t="shared" si="45"/>
        <v>6625.6861799518801</v>
      </c>
      <c r="L164" s="73"/>
      <c r="M164" s="234">
        <f t="shared" si="44"/>
        <v>3.8203784579215949E-3</v>
      </c>
    </row>
    <row r="165" spans="1:13" x14ac:dyDescent="0.25">
      <c r="A165" s="265" t="s">
        <v>165</v>
      </c>
      <c r="B165" s="265" t="s">
        <v>166</v>
      </c>
      <c r="C165" s="275">
        <v>50111420</v>
      </c>
      <c r="D165" s="265" t="s">
        <v>204</v>
      </c>
      <c r="E165" s="265" t="s">
        <v>174</v>
      </c>
      <c r="F165" s="277">
        <f>_xlfn.XLOOKUP(C165,'[1]Link Out Inc Stmt'!$C:$C,'[1]Link Out Inc Stmt'!$N:$N,0)</f>
        <v>114376.39656446595</v>
      </c>
      <c r="G165" s="277">
        <f t="shared" si="43"/>
        <v>54689.492910269619</v>
      </c>
      <c r="H165" s="229">
        <f t="shared" si="45"/>
        <v>169065.88947473557</v>
      </c>
      <c r="L165" s="73"/>
      <c r="M165" s="234">
        <f t="shared" si="44"/>
        <v>9.748359106910251E-2</v>
      </c>
    </row>
    <row r="166" spans="1:13" x14ac:dyDescent="0.25">
      <c r="A166" s="265" t="s">
        <v>165</v>
      </c>
      <c r="B166" s="265" t="s">
        <v>166</v>
      </c>
      <c r="C166" s="275">
        <v>50111500</v>
      </c>
      <c r="D166" s="265" t="s">
        <v>205</v>
      </c>
      <c r="E166" s="265" t="s">
        <v>179</v>
      </c>
      <c r="F166" s="277">
        <f>_xlfn.XLOOKUP(C166,'[1]Link Out Inc Stmt'!$C:$C,'[1]Link Out Inc Stmt'!$N:$N,0)</f>
        <v>1247.6131901819322</v>
      </c>
      <c r="G166" s="277">
        <f t="shared" si="43"/>
        <v>596.55081615336962</v>
      </c>
      <c r="H166" s="229">
        <f t="shared" si="45"/>
        <v>1844.1640063353018</v>
      </c>
      <c r="L166" s="73"/>
      <c r="M166" s="234">
        <f t="shared" si="44"/>
        <v>1.0633471388964786E-3</v>
      </c>
    </row>
    <row r="167" spans="1:13" x14ac:dyDescent="0.25">
      <c r="A167" s="265" t="s">
        <v>165</v>
      </c>
      <c r="B167" s="265" t="s">
        <v>166</v>
      </c>
      <c r="C167" s="275">
        <v>50111510</v>
      </c>
      <c r="D167" s="265" t="s">
        <v>206</v>
      </c>
      <c r="E167" s="265" t="s">
        <v>179</v>
      </c>
      <c r="F167" s="277">
        <f>_xlfn.XLOOKUP(C167,'[1]Link Out Inc Stmt'!$C:$C,'[1]Link Out Inc Stmt'!$N:$N,0)</f>
        <v>89198.40156410067</v>
      </c>
      <c r="G167" s="277">
        <f t="shared" si="43"/>
        <v>42650.542388767761</v>
      </c>
      <c r="H167" s="229">
        <f t="shared" si="45"/>
        <v>131848.94395286843</v>
      </c>
      <c r="L167" s="73"/>
      <c r="M167" s="234">
        <f t="shared" si="44"/>
        <v>7.6024256431189527E-2</v>
      </c>
    </row>
    <row r="168" spans="1:13" x14ac:dyDescent="0.25">
      <c r="A168" s="265" t="s">
        <v>165</v>
      </c>
      <c r="B168" s="265" t="s">
        <v>166</v>
      </c>
      <c r="C168" s="275">
        <v>50111520</v>
      </c>
      <c r="D168" s="265" t="s">
        <v>207</v>
      </c>
      <c r="E168" s="265" t="s">
        <v>179</v>
      </c>
      <c r="F168" s="277">
        <f>_xlfn.XLOOKUP(C168,'[1]Link Out Inc Stmt'!$C:$C,'[1]Link Out Inc Stmt'!$N:$N,0)</f>
        <v>161.71784597508986</v>
      </c>
      <c r="G168" s="277">
        <f t="shared" si="43"/>
        <v>77.325980329637844</v>
      </c>
      <c r="H168" s="229">
        <f t="shared" si="45"/>
        <v>239.0438263047277</v>
      </c>
      <c r="L168" s="73"/>
      <c r="M168" s="234">
        <f t="shared" si="44"/>
        <v>1.3783295189515989E-4</v>
      </c>
    </row>
    <row r="169" spans="1:13" x14ac:dyDescent="0.25">
      <c r="A169" s="265" t="s">
        <v>165</v>
      </c>
      <c r="B169" s="265" t="s">
        <v>166</v>
      </c>
      <c r="C169" s="275">
        <v>50111600</v>
      </c>
      <c r="D169" s="265" t="s">
        <v>208</v>
      </c>
      <c r="E169" s="265" t="s">
        <v>168</v>
      </c>
      <c r="F169" s="277">
        <f>_xlfn.XLOOKUP(C169,'[1]Link Out Inc Stmt'!$C:$C,'[1]Link Out Inc Stmt'!$N:$N,0)</f>
        <v>12345.047525717799</v>
      </c>
      <c r="G169" s="277">
        <f t="shared" si="43"/>
        <v>5902.8296870163558</v>
      </c>
      <c r="H169" s="229">
        <f t="shared" si="45"/>
        <v>18247.877212734154</v>
      </c>
      <c r="L169" s="73"/>
      <c r="M169" s="234">
        <f t="shared" si="44"/>
        <v>1.0521747501001356E-2</v>
      </c>
    </row>
    <row r="170" spans="1:13" x14ac:dyDescent="0.25">
      <c r="A170" s="265" t="s">
        <v>165</v>
      </c>
      <c r="B170" s="265" t="s">
        <v>166</v>
      </c>
      <c r="C170" s="275">
        <v>50112300</v>
      </c>
      <c r="D170" s="265" t="s">
        <v>209</v>
      </c>
      <c r="E170" s="265" t="s">
        <v>187</v>
      </c>
      <c r="F170" s="277">
        <f>_xlfn.XLOOKUP(C170,'[1]Link Out Inc Stmt'!$C:$C,'[1]Link Out Inc Stmt'!$N:$N,0)</f>
        <v>47603.782015351739</v>
      </c>
      <c r="G170" s="277">
        <f t="shared" si="43"/>
        <v>22761.922715087727</v>
      </c>
      <c r="H170" s="229">
        <f t="shared" si="45"/>
        <v>70365.704730439465</v>
      </c>
      <c r="L170" s="73"/>
      <c r="M170" s="234">
        <f t="shared" si="44"/>
        <v>4.0572948254333857E-2</v>
      </c>
    </row>
    <row r="171" spans="1:13" x14ac:dyDescent="0.25">
      <c r="A171" s="265" t="s">
        <v>165</v>
      </c>
      <c r="B171" s="265" t="s">
        <v>166</v>
      </c>
      <c r="C171" s="275">
        <v>50112400</v>
      </c>
      <c r="D171" s="265" t="s">
        <v>210</v>
      </c>
      <c r="E171" s="265" t="s">
        <v>189</v>
      </c>
      <c r="F171" s="277">
        <f>_xlfn.XLOOKUP(C171,'[1]Link Out Inc Stmt'!$C:$C,'[1]Link Out Inc Stmt'!$N:$N,0)</f>
        <v>156448.22682929348</v>
      </c>
      <c r="G171" s="277">
        <f t="shared" si="43"/>
        <v>74806.292635582708</v>
      </c>
      <c r="H171" s="229">
        <f t="shared" si="45"/>
        <v>231254.51946487618</v>
      </c>
      <c r="L171" s="73"/>
      <c r="M171" s="234">
        <f t="shared" si="44"/>
        <v>0.13334162839373107</v>
      </c>
    </row>
    <row r="172" spans="1:13" x14ac:dyDescent="0.25">
      <c r="A172" s="265" t="s">
        <v>165</v>
      </c>
      <c r="B172" s="265" t="s">
        <v>166</v>
      </c>
      <c r="C172" s="275">
        <v>50112420</v>
      </c>
      <c r="D172" s="265" t="s">
        <v>211</v>
      </c>
      <c r="E172" s="265" t="s">
        <v>189</v>
      </c>
      <c r="F172" s="277">
        <f>_xlfn.XLOOKUP(C172,'[1]Link Out Inc Stmt'!$C:$C,'[1]Link Out Inc Stmt'!$N:$N,0)</f>
        <v>37148.806215554388</v>
      </c>
      <c r="G172" s="277">
        <f t="shared" si="43"/>
        <v>17762.837746033059</v>
      </c>
      <c r="H172" s="229">
        <f t="shared" si="45"/>
        <v>54911.643961587448</v>
      </c>
      <c r="L172" s="73"/>
      <c r="M172" s="234">
        <f t="shared" si="44"/>
        <v>3.1662118606624483E-2</v>
      </c>
    </row>
    <row r="173" spans="1:13" x14ac:dyDescent="0.25">
      <c r="A173" s="265" t="s">
        <v>165</v>
      </c>
      <c r="B173" s="265" t="s">
        <v>166</v>
      </c>
      <c r="C173" s="275">
        <v>50112430</v>
      </c>
      <c r="D173" s="265" t="s">
        <v>212</v>
      </c>
      <c r="E173" s="265" t="s">
        <v>189</v>
      </c>
      <c r="F173" s="277">
        <f>_xlfn.XLOOKUP(C173,'[1]Link Out Inc Stmt'!$C:$C,'[1]Link Out Inc Stmt'!$N:$N,0)</f>
        <v>10628.87608056713</v>
      </c>
      <c r="G173" s="277">
        <f t="shared" si="43"/>
        <v>5082.2360251984264</v>
      </c>
      <c r="H173" s="229">
        <f t="shared" si="45"/>
        <v>15711.112105765556</v>
      </c>
      <c r="L173" s="73"/>
      <c r="M173" s="234">
        <f t="shared" si="44"/>
        <v>9.0590457514385086E-3</v>
      </c>
    </row>
    <row r="174" spans="1:13" x14ac:dyDescent="0.25">
      <c r="A174" s="265" t="s">
        <v>165</v>
      </c>
      <c r="B174" s="265" t="s">
        <v>166</v>
      </c>
      <c r="C174" s="275">
        <v>50112435</v>
      </c>
      <c r="D174" s="265" t="s">
        <v>213</v>
      </c>
      <c r="E174" s="265" t="s">
        <v>189</v>
      </c>
      <c r="F174" s="277">
        <f>_xlfn.XLOOKUP(C174,'[1]Link Out Inc Stmt'!$C:$C,'[1]Link Out Inc Stmt'!$N:$N,0)</f>
        <v>18597.605967097923</v>
      </c>
      <c r="G174" s="277">
        <f t="shared" si="43"/>
        <v>8892.5134051790592</v>
      </c>
      <c r="H174" s="229">
        <f t="shared" si="45"/>
        <v>27490.119372276982</v>
      </c>
      <c r="L174" s="73"/>
      <c r="M174" s="234">
        <f t="shared" si="44"/>
        <v>1.5850835219651596E-2</v>
      </c>
    </row>
    <row r="175" spans="1:13" x14ac:dyDescent="0.25">
      <c r="A175" s="265" t="s">
        <v>165</v>
      </c>
      <c r="B175" s="265" t="s">
        <v>166</v>
      </c>
      <c r="C175" s="275">
        <v>50112440</v>
      </c>
      <c r="D175" s="265" t="s">
        <v>214</v>
      </c>
      <c r="E175" s="265" t="s">
        <v>189</v>
      </c>
      <c r="F175" s="277">
        <f>_xlfn.XLOOKUP(C175,'[1]Link Out Inc Stmt'!$C:$C,'[1]Link Out Inc Stmt'!$N:$N,0)</f>
        <v>12929.587541105719</v>
      </c>
      <c r="G175" s="277">
        <f t="shared" si="43"/>
        <v>6182.3296361978155</v>
      </c>
      <c r="H175" s="229">
        <f t="shared" si="45"/>
        <v>19111.917177303534</v>
      </c>
      <c r="L175" s="73"/>
      <c r="M175" s="234">
        <f t="shared" si="44"/>
        <v>1.1019953962607144E-2</v>
      </c>
    </row>
    <row r="176" spans="1:13" x14ac:dyDescent="0.25">
      <c r="A176" s="265" t="s">
        <v>165</v>
      </c>
      <c r="B176" s="265" t="s">
        <v>166</v>
      </c>
      <c r="C176" s="275">
        <v>50119900</v>
      </c>
      <c r="D176" s="265" t="s">
        <v>215</v>
      </c>
      <c r="E176" s="265" t="s">
        <v>168</v>
      </c>
      <c r="F176" s="277">
        <f>_xlfn.XLOOKUP(C176,'[1]Link Out Inc Stmt'!$C:$C,'[1]Link Out Inc Stmt'!$N:$N,0)</f>
        <v>-1045254.0080799836</v>
      </c>
      <c r="G176" s="277">
        <f>H176-F176</f>
        <v>463822.00807998364</v>
      </c>
      <c r="H176" s="229">
        <v>-581432</v>
      </c>
      <c r="L176" s="54" t="s">
        <v>216</v>
      </c>
      <c r="M176" s="74"/>
    </row>
    <row r="177" spans="1:13" x14ac:dyDescent="0.25">
      <c r="A177" s="265" t="s">
        <v>165</v>
      </c>
      <c r="B177" s="265" t="s">
        <v>166</v>
      </c>
      <c r="C177" s="275">
        <v>50120000</v>
      </c>
      <c r="D177" s="265" t="s">
        <v>217</v>
      </c>
      <c r="E177" s="265" t="s">
        <v>168</v>
      </c>
      <c r="F177" s="277">
        <f>_xlfn.XLOOKUP(C177,'[1]Link Out Inc Stmt'!$C:$C,'[1]Link Out Inc Stmt'!$N:$N,0)</f>
        <v>1850.3570867738658</v>
      </c>
      <c r="G177" s="277">
        <f>H177-F177</f>
        <v>-1850.3570867738658</v>
      </c>
      <c r="H177" s="229"/>
      <c r="L177" s="73"/>
      <c r="M177" s="74"/>
    </row>
    <row r="178" spans="1:13" x14ac:dyDescent="0.25">
      <c r="A178" s="265" t="s">
        <v>165</v>
      </c>
      <c r="B178" s="265" t="s">
        <v>166</v>
      </c>
      <c r="C178" s="275">
        <v>50121300</v>
      </c>
      <c r="D178" s="265" t="s">
        <v>218</v>
      </c>
      <c r="E178" s="265" t="s">
        <v>171</v>
      </c>
      <c r="F178" s="277">
        <f>_xlfn.XLOOKUP(C178,'[1]Link Out Inc Stmt'!$C:$C,'[1]Link Out Inc Stmt'!$N:$N,0)</f>
        <v>91214.097825551522</v>
      </c>
      <c r="G178" s="277">
        <f t="shared" ref="G178:G188" si="46">H178-F178</f>
        <v>43614.354938481556</v>
      </c>
      <c r="H178" s="229">
        <f t="shared" ref="H178:H188" si="47">M$160*M178</f>
        <v>134828.45276403308</v>
      </c>
      <c r="L178" s="73"/>
      <c r="M178" s="234">
        <f t="shared" ref="M178:M188" si="48">F178/SUM(SUM(F$161:F$175)+SUM($F$178:$F$188))</f>
        <v>7.7742244722244336E-2</v>
      </c>
    </row>
    <row r="179" spans="1:13" x14ac:dyDescent="0.25">
      <c r="A179" s="265" t="s">
        <v>165</v>
      </c>
      <c r="B179" s="265" t="s">
        <v>166</v>
      </c>
      <c r="C179" s="275">
        <v>50121400</v>
      </c>
      <c r="D179" s="265" t="s">
        <v>219</v>
      </c>
      <c r="E179" s="265" t="s">
        <v>174</v>
      </c>
      <c r="F179" s="277">
        <f>_xlfn.XLOOKUP(C179,'[1]Link Out Inc Stmt'!$C:$C,'[1]Link Out Inc Stmt'!$N:$N,0)</f>
        <v>0</v>
      </c>
      <c r="G179" s="277">
        <f t="shared" si="46"/>
        <v>0</v>
      </c>
      <c r="H179" s="229">
        <f t="shared" si="47"/>
        <v>0</v>
      </c>
      <c r="M179" s="234">
        <f t="shared" si="48"/>
        <v>0</v>
      </c>
    </row>
    <row r="180" spans="1:13" x14ac:dyDescent="0.25">
      <c r="A180" s="265" t="s">
        <v>165</v>
      </c>
      <c r="B180" s="265" t="s">
        <v>166</v>
      </c>
      <c r="C180" s="275">
        <v>50121405</v>
      </c>
      <c r="D180" s="265" t="s">
        <v>220</v>
      </c>
      <c r="E180" s="265" t="s">
        <v>174</v>
      </c>
      <c r="F180" s="277">
        <f>_xlfn.XLOOKUP(C180,'[1]Link Out Inc Stmt'!$C:$C,'[1]Link Out Inc Stmt'!$N:$N,0)</f>
        <v>0</v>
      </c>
      <c r="G180" s="277">
        <f t="shared" si="46"/>
        <v>0</v>
      </c>
      <c r="H180" s="229">
        <f t="shared" si="47"/>
        <v>0</v>
      </c>
      <c r="L180" s="73"/>
      <c r="M180" s="234">
        <f t="shared" si="48"/>
        <v>0</v>
      </c>
    </row>
    <row r="181" spans="1:13" x14ac:dyDescent="0.25">
      <c r="A181" s="265" t="s">
        <v>165</v>
      </c>
      <c r="B181" s="265" t="s">
        <v>166</v>
      </c>
      <c r="C181" s="275">
        <v>50121415</v>
      </c>
      <c r="D181" s="265" t="s">
        <v>221</v>
      </c>
      <c r="E181" s="265" t="s">
        <v>174</v>
      </c>
      <c r="F181" s="277">
        <f>_xlfn.XLOOKUP(C181,'[1]Link Out Inc Stmt'!$C:$C,'[1]Link Out Inc Stmt'!$N:$N,0)</f>
        <v>0</v>
      </c>
      <c r="G181" s="277">
        <f t="shared" si="46"/>
        <v>0</v>
      </c>
      <c r="H181" s="229">
        <f t="shared" si="47"/>
        <v>0</v>
      </c>
      <c r="L181" s="73"/>
      <c r="M181" s="234">
        <f t="shared" si="48"/>
        <v>0</v>
      </c>
    </row>
    <row r="182" spans="1:13" x14ac:dyDescent="0.25">
      <c r="A182" s="265" t="s">
        <v>165</v>
      </c>
      <c r="B182" s="265" t="s">
        <v>166</v>
      </c>
      <c r="C182" s="275">
        <v>50121420</v>
      </c>
      <c r="D182" s="265" t="s">
        <v>222</v>
      </c>
      <c r="E182" s="265" t="s">
        <v>174</v>
      </c>
      <c r="F182" s="277">
        <f>_xlfn.XLOOKUP(C182,'[1]Link Out Inc Stmt'!$C:$C,'[1]Link Out Inc Stmt'!$N:$N,0)</f>
        <v>0</v>
      </c>
      <c r="G182" s="277">
        <f t="shared" si="46"/>
        <v>0</v>
      </c>
      <c r="H182" s="229">
        <f t="shared" si="47"/>
        <v>0</v>
      </c>
      <c r="L182" s="73"/>
      <c r="M182" s="234">
        <f t="shared" si="48"/>
        <v>0</v>
      </c>
    </row>
    <row r="183" spans="1:13" x14ac:dyDescent="0.25">
      <c r="A183" s="265" t="s">
        <v>165</v>
      </c>
      <c r="B183" s="265" t="s">
        <v>166</v>
      </c>
      <c r="C183" s="275">
        <v>50121510</v>
      </c>
      <c r="D183" s="265" t="s">
        <v>223</v>
      </c>
      <c r="E183" s="265" t="s">
        <v>179</v>
      </c>
      <c r="F183" s="277">
        <f>_xlfn.XLOOKUP(C183,'[1]Link Out Inc Stmt'!$C:$C,'[1]Link Out Inc Stmt'!$N:$N,0)</f>
        <v>223.04154381606261</v>
      </c>
      <c r="G183" s="277">
        <f t="shared" si="46"/>
        <v>106.64813104466859</v>
      </c>
      <c r="H183" s="229">
        <f t="shared" si="47"/>
        <v>329.6896748607312</v>
      </c>
      <c r="M183" s="234">
        <f t="shared" si="48"/>
        <v>1.900994549739239E-4</v>
      </c>
    </row>
    <row r="184" spans="1:13" x14ac:dyDescent="0.25">
      <c r="A184" s="265" t="s">
        <v>165</v>
      </c>
      <c r="B184" s="265" t="s">
        <v>166</v>
      </c>
      <c r="C184" s="275">
        <v>50121600</v>
      </c>
      <c r="D184" s="265" t="s">
        <v>224</v>
      </c>
      <c r="E184" s="265">
        <v>0</v>
      </c>
      <c r="F184" s="277">
        <f>_xlfn.XLOOKUP(C184,'[1]Link Out Inc Stmt'!$C:$C,'[1]Link Out Inc Stmt'!$N:$N,0)</f>
        <v>0</v>
      </c>
      <c r="G184" s="277">
        <f t="shared" si="46"/>
        <v>0</v>
      </c>
      <c r="H184" s="229">
        <f t="shared" si="47"/>
        <v>0</v>
      </c>
      <c r="M184" s="234">
        <f t="shared" si="48"/>
        <v>0</v>
      </c>
    </row>
    <row r="185" spans="1:13" x14ac:dyDescent="0.25">
      <c r="A185" s="265" t="s">
        <v>165</v>
      </c>
      <c r="B185" s="265" t="s">
        <v>166</v>
      </c>
      <c r="C185" s="275">
        <v>50122400</v>
      </c>
      <c r="D185" s="265" t="s">
        <v>225</v>
      </c>
      <c r="E185" s="265" t="s">
        <v>189</v>
      </c>
      <c r="F185" s="277">
        <f>_xlfn.XLOOKUP(C185,'[1]Link Out Inc Stmt'!$C:$C,'[1]Link Out Inc Stmt'!$N:$N,0)</f>
        <v>103.72</v>
      </c>
      <c r="G185" s="277">
        <f t="shared" si="46"/>
        <v>49.594097864903745</v>
      </c>
      <c r="H185" s="229">
        <f t="shared" si="47"/>
        <v>153.31409786490374</v>
      </c>
      <c r="L185" s="54"/>
      <c r="M185" s="234">
        <f t="shared" si="48"/>
        <v>8.8401089467689709E-5</v>
      </c>
    </row>
    <row r="186" spans="1:13" x14ac:dyDescent="0.25">
      <c r="A186" s="265" t="s">
        <v>165</v>
      </c>
      <c r="B186" s="265" t="s">
        <v>166</v>
      </c>
      <c r="C186" s="275">
        <v>50122420</v>
      </c>
      <c r="D186" s="265" t="s">
        <v>226</v>
      </c>
      <c r="E186" s="265" t="s">
        <v>189</v>
      </c>
      <c r="F186" s="277">
        <f>_xlfn.XLOOKUP(C186,'[1]Link Out Inc Stmt'!$C:$C,'[1]Link Out Inc Stmt'!$N:$N,0)</f>
        <v>1630.6523923868963</v>
      </c>
      <c r="G186" s="277">
        <f t="shared" si="46"/>
        <v>779.70241353331221</v>
      </c>
      <c r="H186" s="229">
        <f t="shared" si="47"/>
        <v>2410.3548059202085</v>
      </c>
      <c r="L186" s="54"/>
      <c r="M186" s="234">
        <f t="shared" si="48"/>
        <v>1.3898134210383367E-3</v>
      </c>
    </row>
    <row r="187" spans="1:13" x14ac:dyDescent="0.25">
      <c r="A187" s="265" t="s">
        <v>165</v>
      </c>
      <c r="B187" s="265" t="s">
        <v>166</v>
      </c>
      <c r="C187" s="275">
        <v>50122430</v>
      </c>
      <c r="D187" s="265" t="s">
        <v>227</v>
      </c>
      <c r="E187" s="265" t="s">
        <v>189</v>
      </c>
      <c r="F187" s="277">
        <f>_xlfn.XLOOKUP(C187,'[1]Link Out Inc Stmt'!$C:$C,'[1]Link Out Inc Stmt'!$N:$N,0)</f>
        <v>175.25</v>
      </c>
      <c r="G187" s="277">
        <f t="shared" si="46"/>
        <v>83.796429336910705</v>
      </c>
      <c r="H187" s="229">
        <f t="shared" si="47"/>
        <v>259.04642933691071</v>
      </c>
      <c r="L187" s="54"/>
      <c r="M187" s="234">
        <f t="shared" si="48"/>
        <v>1.4936647637112053E-4</v>
      </c>
    </row>
    <row r="188" spans="1:13" x14ac:dyDescent="0.25">
      <c r="A188" s="265" t="s">
        <v>165</v>
      </c>
      <c r="B188" s="265" t="s">
        <v>166</v>
      </c>
      <c r="C188" s="275">
        <v>50122440</v>
      </c>
      <c r="D188" s="265" t="s">
        <v>228</v>
      </c>
      <c r="E188" s="265" t="s">
        <v>189</v>
      </c>
      <c r="F188" s="277">
        <f>_xlfn.XLOOKUP(C188,'[1]Link Out Inc Stmt'!$C:$C,'[1]Link Out Inc Stmt'!$N:$N,0)</f>
        <v>87.434287532258381</v>
      </c>
      <c r="G188" s="277">
        <f t="shared" si="46"/>
        <v>41.807024803537942</v>
      </c>
      <c r="H188" s="229">
        <f t="shared" si="47"/>
        <v>129.24131233579632</v>
      </c>
      <c r="L188" s="54"/>
      <c r="M188" s="234">
        <f t="shared" si="48"/>
        <v>7.4520692968404174E-5</v>
      </c>
    </row>
    <row r="189" spans="1:13" x14ac:dyDescent="0.25">
      <c r="A189" s="265" t="s">
        <v>165</v>
      </c>
      <c r="B189" s="265" t="s">
        <v>166</v>
      </c>
      <c r="C189" s="275">
        <v>50129900</v>
      </c>
      <c r="D189" s="265" t="s">
        <v>229</v>
      </c>
      <c r="E189" s="265" t="s">
        <v>168</v>
      </c>
      <c r="F189" s="277">
        <f>_xlfn.XLOOKUP(C189,'[1]Link Out Inc Stmt'!$C:$C,'[1]Link Out Inc Stmt'!$N:$N,0)</f>
        <v>-1850.3570867738658</v>
      </c>
      <c r="G189" s="277">
        <f>H189-F189</f>
        <v>1850.3570867738658</v>
      </c>
      <c r="H189" s="229"/>
      <c r="L189" s="54"/>
      <c r="M189" s="81"/>
    </row>
    <row r="190" spans="1:13" x14ac:dyDescent="0.25">
      <c r="A190" s="265" t="s">
        <v>165</v>
      </c>
      <c r="B190" s="265" t="s">
        <v>166</v>
      </c>
      <c r="C190" s="275">
        <v>50171000</v>
      </c>
      <c r="D190" s="265" t="s">
        <v>230</v>
      </c>
      <c r="E190" s="265" t="s">
        <v>168</v>
      </c>
      <c r="F190" s="277">
        <f>_xlfn.XLOOKUP(C190,'[1]Link Out Inc Stmt'!$C:$C,'[1]Link Out Inc Stmt'!$N:$N,0)</f>
        <v>1138823.3269279604</v>
      </c>
      <c r="G190" s="277">
        <f>H190-F190</f>
        <v>-202661.32692796038</v>
      </c>
      <c r="H190" s="207">
        <v>936162</v>
      </c>
    </row>
    <row r="191" spans="1:13" x14ac:dyDescent="0.25">
      <c r="A191" s="265" t="s">
        <v>165</v>
      </c>
      <c r="B191" s="265" t="s">
        <v>166</v>
      </c>
      <c r="C191" s="275">
        <v>50171600</v>
      </c>
      <c r="D191" s="265" t="s">
        <v>231</v>
      </c>
      <c r="E191" s="265" t="s">
        <v>168</v>
      </c>
      <c r="F191" s="277">
        <f>_xlfn.XLOOKUP(C191,'[1]Link Out Inc Stmt'!$C:$C,'[1]Link Out Inc Stmt'!$N:$N,0)</f>
        <v>0</v>
      </c>
      <c r="G191" s="277">
        <f t="shared" ref="G191:G193" si="49">H191-F191</f>
        <v>0</v>
      </c>
      <c r="H191" s="207">
        <f>M191*$L$192</f>
        <v>0</v>
      </c>
      <c r="L191" s="73" t="s">
        <v>232</v>
      </c>
      <c r="M191" s="74">
        <f>F191/SUM(F$191:F$192)</f>
        <v>0</v>
      </c>
    </row>
    <row r="192" spans="1:13" x14ac:dyDescent="0.25">
      <c r="A192" s="265" t="s">
        <v>165</v>
      </c>
      <c r="B192" s="265" t="s">
        <v>166</v>
      </c>
      <c r="C192" s="275">
        <v>50171800</v>
      </c>
      <c r="D192" s="265" t="s">
        <v>233</v>
      </c>
      <c r="E192" s="265" t="s">
        <v>168</v>
      </c>
      <c r="F192" s="277">
        <f>_xlfn.XLOOKUP(C192,'[1]Link Out Inc Stmt'!$C:$C,'[1]Link Out Inc Stmt'!$N:$N,0)</f>
        <v>229610.96264132258</v>
      </c>
      <c r="G192" s="277">
        <f t="shared" si="49"/>
        <v>-9707.9626413225778</v>
      </c>
      <c r="H192" s="207">
        <f>M192*$L$192</f>
        <v>219903</v>
      </c>
      <c r="L192" s="73">
        <v>219903</v>
      </c>
      <c r="M192" s="74">
        <f>F192/SUM(F$191:F$192)</f>
        <v>1</v>
      </c>
    </row>
    <row r="193" spans="1:18" x14ac:dyDescent="0.25">
      <c r="A193" s="265" t="s">
        <v>165</v>
      </c>
      <c r="B193" s="265" t="s">
        <v>166</v>
      </c>
      <c r="C193" s="275">
        <v>50185000</v>
      </c>
      <c r="D193" s="265" t="s">
        <v>234</v>
      </c>
      <c r="E193" s="265" t="s">
        <v>168</v>
      </c>
      <c r="F193" s="277">
        <f>_xlfn.XLOOKUP(C193,'[1]Link Out Inc Stmt'!$C:$C,'[1]Link Out Inc Stmt'!$N:$N,0)</f>
        <v>93255.150999978941</v>
      </c>
      <c r="G193" s="277">
        <f t="shared" si="49"/>
        <v>-93255.150999978941</v>
      </c>
      <c r="H193" s="207"/>
    </row>
    <row r="194" spans="1:18" s="224" customFormat="1" x14ac:dyDescent="0.25">
      <c r="A194" s="270" t="s">
        <v>235</v>
      </c>
      <c r="B194" s="270">
        <v>0</v>
      </c>
      <c r="C194" s="262">
        <v>0</v>
      </c>
      <c r="D194" s="270">
        <v>0</v>
      </c>
      <c r="E194" s="270">
        <v>0</v>
      </c>
      <c r="F194" s="276">
        <f>SUM(F137:F193)</f>
        <v>10725935.983880471</v>
      </c>
      <c r="G194" s="276">
        <f t="shared" ref="G194:H194" si="50">SUM(G137:G193)</f>
        <v>2448451.0161195248</v>
      </c>
      <c r="H194" s="276">
        <f t="shared" si="50"/>
        <v>13174386.999999998</v>
      </c>
      <c r="K194" s="21"/>
      <c r="L194" s="82"/>
      <c r="M194" s="83"/>
      <c r="N194" s="76"/>
      <c r="O194" s="76"/>
      <c r="P194" s="76"/>
      <c r="Q194" s="76"/>
      <c r="R194" s="76"/>
    </row>
    <row r="195" spans="1:18" x14ac:dyDescent="0.25">
      <c r="A195" s="265" t="s">
        <v>236</v>
      </c>
      <c r="B195" s="265" t="s">
        <v>237</v>
      </c>
      <c r="C195" s="275">
        <v>50610000</v>
      </c>
      <c r="D195" s="265" t="s">
        <v>238</v>
      </c>
      <c r="E195" s="265" t="s">
        <v>239</v>
      </c>
      <c r="F195" s="277">
        <f>_xlfn.XLOOKUP(C195,'[1]Link Out Inc Stmt'!$C:$C,'[1]Link Out Inc Stmt'!$N:$N,0)</f>
        <v>185295.34450328964</v>
      </c>
      <c r="G195" s="229">
        <f>H195-F195</f>
        <v>-29799.0306100694</v>
      </c>
      <c r="H195" s="229">
        <v>155496.31389322024</v>
      </c>
      <c r="L195" s="279"/>
      <c r="M195" s="279"/>
    </row>
    <row r="196" spans="1:18" x14ac:dyDescent="0.25">
      <c r="A196" s="265" t="s">
        <v>236</v>
      </c>
      <c r="B196" s="265" t="s">
        <v>237</v>
      </c>
      <c r="C196" s="275">
        <v>50610100</v>
      </c>
      <c r="D196" s="265" t="s">
        <v>240</v>
      </c>
      <c r="E196" s="265" t="s">
        <v>239</v>
      </c>
      <c r="F196" s="277">
        <f>_xlfn.XLOOKUP(C196,'[1]Link Out Inc Stmt'!$C:$C,'[1]Link Out Inc Stmt'!$N:$N,0)</f>
        <v>-42714.574503289667</v>
      </c>
      <c r="G196" s="229">
        <f>H196-F196</f>
        <v>-10968.038966710345</v>
      </c>
      <c r="H196" s="229">
        <v>-53682.613470000011</v>
      </c>
      <c r="L196" s="279"/>
      <c r="M196" s="279"/>
    </row>
    <row r="197" spans="1:18" s="224" customFormat="1" x14ac:dyDescent="0.25">
      <c r="A197" s="270" t="s">
        <v>241</v>
      </c>
      <c r="B197" s="270">
        <v>0</v>
      </c>
      <c r="C197" s="262">
        <v>0</v>
      </c>
      <c r="D197" s="270">
        <v>0</v>
      </c>
      <c r="E197" s="270">
        <v>0</v>
      </c>
      <c r="F197" s="276">
        <f>SUM(F195:F196)</f>
        <v>142580.76999999996</v>
      </c>
      <c r="G197" s="276">
        <f>SUM(G195:G196)</f>
        <v>-40767.069576779744</v>
      </c>
      <c r="H197" s="276">
        <f>SUM(H195:H196)</f>
        <v>101813.70042322023</v>
      </c>
      <c r="K197" s="21"/>
      <c r="L197" s="280"/>
      <c r="M197" s="280"/>
      <c r="N197" s="76"/>
      <c r="O197" s="76"/>
      <c r="P197" s="76"/>
      <c r="Q197" s="76"/>
      <c r="R197" s="76"/>
    </row>
    <row r="198" spans="1:18" x14ac:dyDescent="0.25">
      <c r="A198" s="265" t="s">
        <v>242</v>
      </c>
      <c r="B198" s="265" t="s">
        <v>243</v>
      </c>
      <c r="C198" s="275">
        <v>50510000</v>
      </c>
      <c r="D198" s="265" t="s">
        <v>244</v>
      </c>
      <c r="E198" s="265" t="s">
        <v>239</v>
      </c>
      <c r="F198" s="277">
        <f>_xlfn.XLOOKUP(C198,'[1]Link Out Inc Stmt'!$C:$C,'[1]Link Out Inc Stmt'!$N:$N,0)</f>
        <v>-615611.14967934426</v>
      </c>
      <c r="G198" s="229">
        <f>H198-F198</f>
        <v>31099.149679344264</v>
      </c>
      <c r="H198" s="229">
        <v>-584512</v>
      </c>
      <c r="L198" s="279"/>
      <c r="M198" s="279"/>
    </row>
    <row r="199" spans="1:18" x14ac:dyDescent="0.25">
      <c r="A199" s="265" t="s">
        <v>242</v>
      </c>
      <c r="B199" s="265" t="s">
        <v>243</v>
      </c>
      <c r="C199" s="275">
        <v>50510100</v>
      </c>
      <c r="D199" s="265" t="s">
        <v>245</v>
      </c>
      <c r="E199" s="265" t="s">
        <v>239</v>
      </c>
      <c r="F199" s="277">
        <f>_xlfn.XLOOKUP(C199,'[1]Link Out Inc Stmt'!$C:$C,'[1]Link Out Inc Stmt'!$N:$N,0)</f>
        <v>-21030.320320655741</v>
      </c>
      <c r="G199" s="229">
        <f>H199-F199</f>
        <v>12044.320320655741</v>
      </c>
      <c r="H199" s="229">
        <v>-8986</v>
      </c>
      <c r="L199" s="279"/>
      <c r="M199" s="279"/>
    </row>
    <row r="200" spans="1:18" x14ac:dyDescent="0.25">
      <c r="A200" s="270" t="s">
        <v>246</v>
      </c>
      <c r="B200" s="265"/>
      <c r="C200" s="275"/>
      <c r="D200" s="265"/>
      <c r="E200" s="265"/>
      <c r="F200" s="276">
        <f>SUM(F198:F199)</f>
        <v>-636641.47</v>
      </c>
      <c r="G200" s="276">
        <f>SUM(G198:G199)</f>
        <v>43143.47</v>
      </c>
      <c r="H200" s="276">
        <f>SUM(H198:H199)</f>
        <v>-593498</v>
      </c>
      <c r="L200" s="279"/>
      <c r="M200" s="279"/>
    </row>
    <row r="201" spans="1:18" x14ac:dyDescent="0.25">
      <c r="A201" s="265" t="s">
        <v>247</v>
      </c>
      <c r="B201" s="265" t="s">
        <v>243</v>
      </c>
      <c r="C201" s="275">
        <v>50550000</v>
      </c>
      <c r="D201" s="265" t="s">
        <v>248</v>
      </c>
      <c r="E201" s="265" t="s">
        <v>239</v>
      </c>
      <c r="F201" s="277">
        <f>_xlfn.XLOOKUP(C201,'[1]Link Out Inc Stmt'!$C:$C,'[1]Link Out Inc Stmt'!$N:$N,0)</f>
        <v>3552066.3819727162</v>
      </c>
      <c r="G201" s="229">
        <f>H201-F201</f>
        <v>800691.61802728381</v>
      </c>
      <c r="H201" s="229">
        <v>4352758</v>
      </c>
      <c r="L201" s="279"/>
      <c r="M201" s="279"/>
    </row>
    <row r="202" spans="1:18" x14ac:dyDescent="0.25">
      <c r="A202" s="265" t="s">
        <v>247</v>
      </c>
      <c r="B202" s="265" t="s">
        <v>243</v>
      </c>
      <c r="C202" s="275">
        <v>50550100</v>
      </c>
      <c r="D202" s="265" t="s">
        <v>249</v>
      </c>
      <c r="E202" s="265" t="s">
        <v>239</v>
      </c>
      <c r="F202" s="277">
        <f>_xlfn.XLOOKUP(C202,'[1]Link Out Inc Stmt'!$C:$C,'[1]Link Out Inc Stmt'!$N:$N,0)</f>
        <v>-1402822.1019727164</v>
      </c>
      <c r="G202" s="229">
        <f>H202-F202</f>
        <v>-309085.89802728361</v>
      </c>
      <c r="H202" s="229">
        <v>-1711908</v>
      </c>
      <c r="L202" s="279"/>
      <c r="M202" s="279"/>
    </row>
    <row r="203" spans="1:18" x14ac:dyDescent="0.25">
      <c r="A203" s="265" t="s">
        <v>247</v>
      </c>
      <c r="B203" s="265" t="s">
        <v>243</v>
      </c>
      <c r="C203" s="275">
        <v>50560000</v>
      </c>
      <c r="D203" s="265" t="s">
        <v>250</v>
      </c>
      <c r="E203" s="265" t="s">
        <v>239</v>
      </c>
      <c r="F203" s="277">
        <f>_xlfn.XLOOKUP(C203,'[1]Link Out Inc Stmt'!$C:$C,'[1]Link Out Inc Stmt'!$N:$N,0)</f>
        <v>16374.080000000002</v>
      </c>
      <c r="G203" s="229">
        <f>H203-F203</f>
        <v>13245.919999999998</v>
      </c>
      <c r="H203" s="229">
        <v>29620</v>
      </c>
      <c r="L203" s="279"/>
      <c r="M203" s="279"/>
    </row>
    <row r="204" spans="1:18" s="224" customFormat="1" x14ac:dyDescent="0.25">
      <c r="A204" s="270" t="s">
        <v>251</v>
      </c>
      <c r="B204" s="270">
        <v>0</v>
      </c>
      <c r="C204" s="262">
        <v>0</v>
      </c>
      <c r="D204" s="270">
        <v>0</v>
      </c>
      <c r="E204" s="270">
        <v>0</v>
      </c>
      <c r="F204" s="276">
        <f>SUM(F201:F203)</f>
        <v>2165618.36</v>
      </c>
      <c r="G204" s="276">
        <f t="shared" ref="G204:H204" si="51">SUM(G201:G203)</f>
        <v>504851.64000000019</v>
      </c>
      <c r="H204" s="276">
        <f t="shared" si="51"/>
        <v>2670470</v>
      </c>
      <c r="K204" s="21"/>
      <c r="L204" s="280"/>
      <c r="M204" s="280"/>
      <c r="N204" s="76"/>
      <c r="O204" s="76"/>
      <c r="P204" s="76"/>
      <c r="Q204" s="76"/>
      <c r="R204" s="76"/>
    </row>
    <row r="205" spans="1:18" x14ac:dyDescent="0.25">
      <c r="A205" s="265" t="s">
        <v>252</v>
      </c>
      <c r="B205" s="265" t="s">
        <v>253</v>
      </c>
      <c r="C205" s="275">
        <v>50421000</v>
      </c>
      <c r="D205" s="265" t="s">
        <v>254</v>
      </c>
      <c r="E205" s="265" t="s">
        <v>239</v>
      </c>
      <c r="F205" s="277">
        <f>_xlfn.XLOOKUP(C205,'[1]Link Out Inc Stmt'!$C:$C,'[1]Link Out Inc Stmt'!$N:$N,0)</f>
        <v>401887.37601361237</v>
      </c>
      <c r="G205" s="229">
        <f t="shared" ref="G205:G211" si="52">H205-F205</f>
        <v>213927.62398638763</v>
      </c>
      <c r="H205" s="229">
        <v>615815</v>
      </c>
      <c r="L205" s="279"/>
      <c r="M205" s="279"/>
    </row>
    <row r="206" spans="1:18" x14ac:dyDescent="0.25">
      <c r="A206" s="265" t="s">
        <v>252</v>
      </c>
      <c r="B206" s="265" t="s">
        <v>253</v>
      </c>
      <c r="C206" s="275">
        <v>50421100</v>
      </c>
      <c r="D206" s="265" t="s">
        <v>255</v>
      </c>
      <c r="E206" s="265" t="s">
        <v>239</v>
      </c>
      <c r="F206" s="277">
        <f>_xlfn.XLOOKUP(C206,'[1]Link Out Inc Stmt'!$C:$C,'[1]Link Out Inc Stmt'!$N:$N,0)</f>
        <v>-165628.29103520108</v>
      </c>
      <c r="G206" s="229">
        <f t="shared" si="52"/>
        <v>-84460.70896479892</v>
      </c>
      <c r="H206" s="229">
        <v>-250089</v>
      </c>
      <c r="L206" s="279"/>
      <c r="M206" s="279"/>
    </row>
    <row r="207" spans="1:18" x14ac:dyDescent="0.25">
      <c r="A207" s="265" t="s">
        <v>252</v>
      </c>
      <c r="B207" s="265" t="s">
        <v>253</v>
      </c>
      <c r="C207" s="275">
        <v>50422000</v>
      </c>
      <c r="D207" s="265" t="s">
        <v>256</v>
      </c>
      <c r="E207" s="265" t="s">
        <v>239</v>
      </c>
      <c r="F207" s="277">
        <f>_xlfn.XLOOKUP(C207,'[1]Link Out Inc Stmt'!$C:$C,'[1]Link Out Inc Stmt'!$N:$N,0)</f>
        <v>571246.83326372015</v>
      </c>
      <c r="G207" s="229">
        <f t="shared" si="52"/>
        <v>312447.16673627985</v>
      </c>
      <c r="H207" s="229">
        <v>883694</v>
      </c>
      <c r="L207" s="279"/>
      <c r="M207" s="279"/>
    </row>
    <row r="208" spans="1:18" x14ac:dyDescent="0.25">
      <c r="A208" s="265" t="s">
        <v>252</v>
      </c>
      <c r="B208" s="265" t="s">
        <v>253</v>
      </c>
      <c r="C208" s="275">
        <v>50422100</v>
      </c>
      <c r="D208" s="265" t="s">
        <v>257</v>
      </c>
      <c r="E208" s="265" t="s">
        <v>239</v>
      </c>
      <c r="F208" s="277">
        <f>_xlfn.XLOOKUP(C208,'[1]Link Out Inc Stmt'!$C:$C,'[1]Link Out Inc Stmt'!$N:$N,0)</f>
        <v>-231041.65016359059</v>
      </c>
      <c r="G208" s="229">
        <f t="shared" si="52"/>
        <v>-121428.34983640941</v>
      </c>
      <c r="H208" s="229">
        <v>-352470</v>
      </c>
      <c r="L208" s="279"/>
      <c r="M208" s="279"/>
    </row>
    <row r="209" spans="1:18" x14ac:dyDescent="0.25">
      <c r="A209" s="265" t="s">
        <v>252</v>
      </c>
      <c r="B209" s="265" t="s">
        <v>253</v>
      </c>
      <c r="C209" s="275">
        <v>50423000</v>
      </c>
      <c r="D209" s="265" t="s">
        <v>258</v>
      </c>
      <c r="E209" s="265" t="s">
        <v>239</v>
      </c>
      <c r="F209" s="277">
        <f>_xlfn.XLOOKUP(C209,'[1]Link Out Inc Stmt'!$C:$C,'[1]Link Out Inc Stmt'!$N:$N,0)</f>
        <v>27979.763496620129</v>
      </c>
      <c r="G209" s="229">
        <f t="shared" si="52"/>
        <v>-2401.7634966201294</v>
      </c>
      <c r="H209" s="229">
        <v>25578</v>
      </c>
      <c r="L209" s="279"/>
      <c r="M209" s="279"/>
    </row>
    <row r="210" spans="1:18" x14ac:dyDescent="0.25">
      <c r="A210" s="265" t="s">
        <v>252</v>
      </c>
      <c r="B210" s="265" t="s">
        <v>253</v>
      </c>
      <c r="C210" s="275">
        <v>50426000</v>
      </c>
      <c r="D210" s="265" t="s">
        <v>259</v>
      </c>
      <c r="E210" s="265" t="s">
        <v>239</v>
      </c>
      <c r="F210" s="277">
        <f>_xlfn.XLOOKUP(C210,'[1]Link Out Inc Stmt'!$C:$C,'[1]Link Out Inc Stmt'!$N:$N,0)</f>
        <v>33110.495336538697</v>
      </c>
      <c r="G210" s="229">
        <f t="shared" si="52"/>
        <v>14889.504663461303</v>
      </c>
      <c r="H210" s="229">
        <v>48000</v>
      </c>
      <c r="L210" s="279"/>
      <c r="M210" s="279"/>
    </row>
    <row r="211" spans="1:18" x14ac:dyDescent="0.25">
      <c r="A211" s="265" t="s">
        <v>252</v>
      </c>
      <c r="B211" s="265" t="s">
        <v>253</v>
      </c>
      <c r="C211" s="275">
        <v>50426100</v>
      </c>
      <c r="D211" s="265" t="s">
        <v>260</v>
      </c>
      <c r="E211" s="265" t="s">
        <v>239</v>
      </c>
      <c r="F211" s="277">
        <f>_xlfn.XLOOKUP(C211,'[1]Link Out Inc Stmt'!$C:$C,'[1]Link Out Inc Stmt'!$N:$N,0)</f>
        <v>-16042.432384175885</v>
      </c>
      <c r="G211" s="229">
        <f t="shared" si="52"/>
        <v>1009.4323841758851</v>
      </c>
      <c r="H211" s="229">
        <v>-15033</v>
      </c>
      <c r="L211" s="279"/>
      <c r="M211" s="279"/>
    </row>
    <row r="212" spans="1:18" x14ac:dyDescent="0.25">
      <c r="A212" s="265" t="s">
        <v>252</v>
      </c>
      <c r="B212" s="265" t="s">
        <v>253</v>
      </c>
      <c r="C212" s="275">
        <v>50450000</v>
      </c>
      <c r="D212" s="265" t="s">
        <v>261</v>
      </c>
      <c r="E212" s="265" t="s">
        <v>239</v>
      </c>
      <c r="F212" s="277">
        <f>_xlfn.XLOOKUP(C212,'[1]Link Out Inc Stmt'!$C:$C,'[1]Link Out Inc Stmt'!$N:$N,0)</f>
        <v>0</v>
      </c>
      <c r="G212" s="229">
        <v>-41749</v>
      </c>
      <c r="H212" s="229"/>
      <c r="L212" s="272" t="s">
        <v>262</v>
      </c>
      <c r="M212" s="281">
        <f>SUM(M213:M217)</f>
        <v>1</v>
      </c>
    </row>
    <row r="213" spans="1:18" x14ac:dyDescent="0.25">
      <c r="A213" s="265" t="s">
        <v>263</v>
      </c>
      <c r="B213" s="265" t="s">
        <v>253</v>
      </c>
      <c r="C213" s="275">
        <v>50450011</v>
      </c>
      <c r="D213" s="282" t="s">
        <v>264</v>
      </c>
      <c r="E213" s="282" t="s">
        <v>265</v>
      </c>
      <c r="F213" s="277">
        <f>_xlfn.XLOOKUP(C213,'[1]Link Out Inc Stmt'!$C:$C,'[1]Link Out Inc Stmt'!$N:$N,0)</f>
        <v>0</v>
      </c>
      <c r="G213" s="229"/>
      <c r="H213" s="229">
        <f>F213+(M213*G$212)</f>
        <v>0</v>
      </c>
      <c r="L213" s="272"/>
      <c r="M213" s="281">
        <f t="shared" ref="M213:M217" si="53">F213/SUM($F$213:$F$217)</f>
        <v>0</v>
      </c>
    </row>
    <row r="214" spans="1:18" x14ac:dyDescent="0.25">
      <c r="A214" s="265" t="s">
        <v>252</v>
      </c>
      <c r="B214" s="265" t="s">
        <v>253</v>
      </c>
      <c r="C214" s="275">
        <v>50450013</v>
      </c>
      <c r="D214" s="265" t="s">
        <v>266</v>
      </c>
      <c r="E214" s="265" t="s">
        <v>267</v>
      </c>
      <c r="F214" s="277">
        <f>_xlfn.XLOOKUP(C214,'[1]Link Out Inc Stmt'!$C:$C,'[1]Link Out Inc Stmt'!$N:$N,0)</f>
        <v>147.50974775449367</v>
      </c>
      <c r="G214" s="229"/>
      <c r="H214" s="229">
        <f>F214+(M214*G$212)</f>
        <v>78.330783770249383</v>
      </c>
      <c r="L214" s="272"/>
      <c r="M214" s="281">
        <f t="shared" si="53"/>
        <v>1.6570208623977651E-3</v>
      </c>
    </row>
    <row r="215" spans="1:18" x14ac:dyDescent="0.25">
      <c r="A215" s="265" t="s">
        <v>252</v>
      </c>
      <c r="B215" s="265" t="s">
        <v>253</v>
      </c>
      <c r="C215" s="275">
        <v>50450014</v>
      </c>
      <c r="D215" s="265" t="s">
        <v>268</v>
      </c>
      <c r="E215" s="265" t="s">
        <v>269</v>
      </c>
      <c r="F215" s="277">
        <f>_xlfn.XLOOKUP(C215,'[1]Link Out Inc Stmt'!$C:$C,'[1]Link Out Inc Stmt'!$N:$N,0)</f>
        <v>0</v>
      </c>
      <c r="G215" s="229"/>
      <c r="H215" s="229">
        <f>F215+(M215*G$212)</f>
        <v>0</v>
      </c>
      <c r="L215" s="272"/>
      <c r="M215" s="281">
        <f t="shared" si="53"/>
        <v>0</v>
      </c>
    </row>
    <row r="216" spans="1:18" x14ac:dyDescent="0.25">
      <c r="A216" s="265" t="s">
        <v>252</v>
      </c>
      <c r="B216" s="265" t="s">
        <v>253</v>
      </c>
      <c r="C216" s="275">
        <v>50450015</v>
      </c>
      <c r="D216" s="265" t="s">
        <v>270</v>
      </c>
      <c r="E216" s="265" t="s">
        <v>271</v>
      </c>
      <c r="F216" s="277">
        <f>_xlfn.XLOOKUP(C216,'[1]Link Out Inc Stmt'!$C:$C,'[1]Link Out Inc Stmt'!$N:$N,0)</f>
        <v>4686.3001303279025</v>
      </c>
      <c r="G216" s="229"/>
      <c r="H216" s="229">
        <f>F216+(M216*G$212)</f>
        <v>2488.5240994524297</v>
      </c>
      <c r="L216" s="272"/>
      <c r="M216" s="281">
        <f t="shared" si="53"/>
        <v>5.2642602957567196E-2</v>
      </c>
    </row>
    <row r="217" spans="1:18" x14ac:dyDescent="0.25">
      <c r="A217" s="265" t="s">
        <v>252</v>
      </c>
      <c r="B217" s="265" t="s">
        <v>253</v>
      </c>
      <c r="C217" s="275">
        <v>50450016</v>
      </c>
      <c r="D217" s="265" t="s">
        <v>272</v>
      </c>
      <c r="E217" s="265" t="s">
        <v>239</v>
      </c>
      <c r="F217" s="277">
        <f>_xlfn.XLOOKUP(C217,'[1]Link Out Inc Stmt'!$C:$C,'[1]Link Out Inc Stmt'!$N:$N,0)</f>
        <v>84187.246586494701</v>
      </c>
      <c r="G217" s="229"/>
      <c r="H217" s="229">
        <f>F217+(M217*G$212)</f>
        <v>44705.201581354413</v>
      </c>
      <c r="L217" s="279"/>
      <c r="M217" s="281">
        <f t="shared" si="53"/>
        <v>0.94570037618003511</v>
      </c>
    </row>
    <row r="218" spans="1:18" x14ac:dyDescent="0.25">
      <c r="A218" s="265" t="s">
        <v>252</v>
      </c>
      <c r="B218" s="265" t="s">
        <v>253</v>
      </c>
      <c r="C218" s="275">
        <v>50451000</v>
      </c>
      <c r="D218" s="265" t="s">
        <v>273</v>
      </c>
      <c r="E218" s="265" t="s">
        <v>239</v>
      </c>
      <c r="F218" s="277">
        <f>_xlfn.XLOOKUP(C218,'[1]Link Out Inc Stmt'!$C:$C,'[1]Link Out Inc Stmt'!$N:$N,0)</f>
        <v>71.964188154798592</v>
      </c>
      <c r="G218" s="229">
        <f t="shared" ref="G218:G223" si="54">H218-F218</f>
        <v>2985.0358118452014</v>
      </c>
      <c r="H218" s="229">
        <v>3057</v>
      </c>
      <c r="L218" s="279"/>
    </row>
    <row r="219" spans="1:18" x14ac:dyDescent="0.25">
      <c r="A219" s="265" t="s">
        <v>252</v>
      </c>
      <c r="B219" s="265" t="s">
        <v>253</v>
      </c>
      <c r="C219" s="275">
        <v>50452000</v>
      </c>
      <c r="D219" s="265" t="s">
        <v>274</v>
      </c>
      <c r="E219" s="265" t="s">
        <v>239</v>
      </c>
      <c r="F219" s="277">
        <f>_xlfn.XLOOKUP(C219,'[1]Link Out Inc Stmt'!$C:$C,'[1]Link Out Inc Stmt'!$N:$N,0)</f>
        <v>7372.0525287720211</v>
      </c>
      <c r="G219" s="229">
        <f t="shared" si="54"/>
        <v>2677.9474712279789</v>
      </c>
      <c r="H219" s="229">
        <v>10050</v>
      </c>
      <c r="L219" s="279"/>
    </row>
    <row r="220" spans="1:18" x14ac:dyDescent="0.25">
      <c r="A220" s="265" t="s">
        <v>252</v>
      </c>
      <c r="B220" s="265" t="s">
        <v>253</v>
      </c>
      <c r="C220" s="275">
        <v>50454000</v>
      </c>
      <c r="D220" s="265" t="s">
        <v>275</v>
      </c>
      <c r="E220" s="265" t="s">
        <v>239</v>
      </c>
      <c r="F220" s="277">
        <f>_xlfn.XLOOKUP(C220,'[1]Link Out Inc Stmt'!$C:$C,'[1]Link Out Inc Stmt'!$N:$N,0)</f>
        <v>0</v>
      </c>
      <c r="G220" s="229">
        <f t="shared" si="54"/>
        <v>-943</v>
      </c>
      <c r="H220" s="229">
        <v>-943</v>
      </c>
      <c r="L220" s="279"/>
    </row>
    <row r="221" spans="1:18" x14ac:dyDescent="0.25">
      <c r="A221" s="265" t="s">
        <v>252</v>
      </c>
      <c r="B221" s="265" t="s">
        <v>253</v>
      </c>
      <c r="C221" s="275">
        <v>50456000</v>
      </c>
      <c r="D221" s="265" t="s">
        <v>276</v>
      </c>
      <c r="E221" s="265" t="s">
        <v>239</v>
      </c>
      <c r="F221" s="277">
        <f>_xlfn.XLOOKUP(C221,'[1]Link Out Inc Stmt'!$C:$C,'[1]Link Out Inc Stmt'!$N:$N,0)</f>
        <v>28805.962210753845</v>
      </c>
      <c r="G221" s="229">
        <f t="shared" si="54"/>
        <v>-3489.9622107538453</v>
      </c>
      <c r="H221" s="229">
        <v>25316</v>
      </c>
      <c r="L221" s="279"/>
    </row>
    <row r="222" spans="1:18" x14ac:dyDescent="0.25">
      <c r="A222" s="265" t="s">
        <v>252</v>
      </c>
      <c r="B222" s="265" t="s">
        <v>253</v>
      </c>
      <c r="C222" s="275">
        <v>50457000</v>
      </c>
      <c r="D222" s="265" t="s">
        <v>277</v>
      </c>
      <c r="E222" s="265" t="s">
        <v>239</v>
      </c>
      <c r="F222" s="277">
        <f>_xlfn.XLOOKUP(C222,'[1]Link Out Inc Stmt'!$C:$C,'[1]Link Out Inc Stmt'!$N:$N,0)</f>
        <v>92187.716306662041</v>
      </c>
      <c r="G222" s="229">
        <f t="shared" si="54"/>
        <v>-23348.716306662041</v>
      </c>
      <c r="H222" s="229">
        <v>68839</v>
      </c>
      <c r="L222" s="279"/>
    </row>
    <row r="223" spans="1:18" x14ac:dyDescent="0.25">
      <c r="A223" s="265" t="s">
        <v>252</v>
      </c>
      <c r="B223" s="265" t="s">
        <v>253</v>
      </c>
      <c r="C223" s="275">
        <v>50458000</v>
      </c>
      <c r="D223" s="265" t="s">
        <v>278</v>
      </c>
      <c r="E223" s="265" t="s">
        <v>239</v>
      </c>
      <c r="F223" s="277">
        <f>_xlfn.XLOOKUP(C223,'[1]Link Out Inc Stmt'!$C:$C,'[1]Link Out Inc Stmt'!$N:$N,0)</f>
        <v>7066.1037735565005</v>
      </c>
      <c r="G223" s="229">
        <f t="shared" si="54"/>
        <v>-11.103773556500528</v>
      </c>
      <c r="H223" s="229">
        <v>7055</v>
      </c>
      <c r="L223" s="279"/>
    </row>
    <row r="224" spans="1:18" s="224" customFormat="1" x14ac:dyDescent="0.25">
      <c r="A224" s="270" t="s">
        <v>279</v>
      </c>
      <c r="B224" s="270">
        <v>0</v>
      </c>
      <c r="C224" s="262">
        <v>0</v>
      </c>
      <c r="D224" s="270">
        <v>0</v>
      </c>
      <c r="E224" s="270">
        <v>0</v>
      </c>
      <c r="F224" s="276">
        <f>SUM(F205:F223)</f>
        <v>846036.9500000003</v>
      </c>
      <c r="G224" s="276">
        <f>SUM(G205:G223)</f>
        <v>270104.10646457697</v>
      </c>
      <c r="H224" s="276">
        <f>SUM(H205:H223)</f>
        <v>1116141.0564645771</v>
      </c>
      <c r="K224" s="21"/>
      <c r="N224" s="76"/>
      <c r="O224" s="76"/>
      <c r="P224" s="76"/>
      <c r="Q224" s="76"/>
      <c r="R224" s="76"/>
    </row>
    <row r="225" spans="1:18" x14ac:dyDescent="0.25">
      <c r="A225" s="265" t="s">
        <v>263</v>
      </c>
      <c r="B225" s="265" t="s">
        <v>43</v>
      </c>
      <c r="C225" s="275">
        <v>53401000</v>
      </c>
      <c r="D225" s="265" t="s">
        <v>280</v>
      </c>
      <c r="E225" s="265" t="s">
        <v>281</v>
      </c>
      <c r="F225" s="277">
        <f>_xlfn.XLOOKUP(C225,'[1]Link Out Inc Stmt'!$C:$C,'[1]Link Out Inc Stmt'!$N:$N,0)</f>
        <v>7407054.8237280529</v>
      </c>
      <c r="G225" s="229">
        <f>H225-F225</f>
        <v>-5905027.153792873</v>
      </c>
      <c r="H225" s="229">
        <f>_xlfn.XLOOKUP(C225,'[4]Link Out'!$A:$A,'[4]Link Out'!$K:$K)</f>
        <v>1502027.6699351799</v>
      </c>
      <c r="N225" s="76">
        <f>'[4]Link Out'!$G$8</f>
        <v>0</v>
      </c>
    </row>
    <row r="226" spans="1:18" x14ac:dyDescent="0.25">
      <c r="A226" s="265" t="s">
        <v>263</v>
      </c>
      <c r="B226" s="265" t="s">
        <v>43</v>
      </c>
      <c r="C226" s="275">
        <v>53401100</v>
      </c>
      <c r="D226" s="265" t="s">
        <v>282</v>
      </c>
      <c r="E226" s="265" t="s">
        <v>281</v>
      </c>
      <c r="F226" s="277">
        <f>_xlfn.XLOOKUP(C226,'[1]Link Out Inc Stmt'!$C:$C,'[1]Link Out Inc Stmt'!$N:$N,0)</f>
        <v>309239.16071873123</v>
      </c>
      <c r="G226" s="229">
        <f t="shared" ref="G226:G239" si="55">H226-F226</f>
        <v>854950.15900909097</v>
      </c>
      <c r="H226" s="229">
        <f>_xlfn.XLOOKUP(C226,'[4]Link Out'!$A:$A,'[4]Link Out'!$K:$K)</f>
        <v>1164189.3197278222</v>
      </c>
    </row>
    <row r="227" spans="1:18" x14ac:dyDescent="0.25">
      <c r="A227" s="265" t="s">
        <v>263</v>
      </c>
      <c r="B227" s="265" t="s">
        <v>43</v>
      </c>
      <c r="C227" s="275">
        <v>53401200</v>
      </c>
      <c r="D227" s="265" t="s">
        <v>283</v>
      </c>
      <c r="E227" s="265" t="s">
        <v>281</v>
      </c>
      <c r="F227" s="277">
        <f>_xlfn.XLOOKUP(C227,'[1]Link Out Inc Stmt'!$C:$C,'[1]Link Out Inc Stmt'!$N:$N,0)</f>
        <v>705166.00031380949</v>
      </c>
      <c r="G227" s="229">
        <f t="shared" si="55"/>
        <v>-256022.70528443402</v>
      </c>
      <c r="H227" s="229">
        <f>_xlfn.XLOOKUP(C227,'[4]Link Out'!$A:$A,'[4]Link Out'!$K:$K)</f>
        <v>449143.29502937547</v>
      </c>
    </row>
    <row r="228" spans="1:18" x14ac:dyDescent="0.25">
      <c r="A228" s="265" t="s">
        <v>263</v>
      </c>
      <c r="B228" s="265" t="s">
        <v>43</v>
      </c>
      <c r="C228" s="275">
        <v>53401300</v>
      </c>
      <c r="D228" s="265" t="s">
        <v>284</v>
      </c>
      <c r="E228" s="265" t="s">
        <v>281</v>
      </c>
      <c r="F228" s="277">
        <f>_xlfn.XLOOKUP(C228,'[1]Link Out Inc Stmt'!$C:$C,'[1]Link Out Inc Stmt'!$N:$N,0)</f>
        <v>513061.52479095466</v>
      </c>
      <c r="G228" s="229">
        <f t="shared" si="55"/>
        <v>-2135.9856697884388</v>
      </c>
      <c r="H228" s="229">
        <f>_xlfn.XLOOKUP(C228,'[4]Link Out'!$A:$A,'[4]Link Out'!$K:$K)</f>
        <v>510925.53912116622</v>
      </c>
    </row>
    <row r="229" spans="1:18" x14ac:dyDescent="0.25">
      <c r="A229" s="265" t="s">
        <v>263</v>
      </c>
      <c r="B229" s="265" t="s">
        <v>43</v>
      </c>
      <c r="C229" s="275">
        <v>53401400</v>
      </c>
      <c r="D229" s="265" t="s">
        <v>285</v>
      </c>
      <c r="E229" s="265" t="s">
        <v>281</v>
      </c>
      <c r="F229" s="277">
        <f>_xlfn.XLOOKUP(C229,'[1]Link Out Inc Stmt'!$C:$C,'[1]Link Out Inc Stmt'!$N:$N,0)</f>
        <v>1536997.7426283369</v>
      </c>
      <c r="G229" s="229">
        <f t="shared" si="55"/>
        <v>-618991.79969678214</v>
      </c>
      <c r="H229" s="229">
        <f>_xlfn.XLOOKUP(C229,'[4]Link Out'!$A:$A,'[4]Link Out'!$K:$K)</f>
        <v>918005.94293155475</v>
      </c>
    </row>
    <row r="230" spans="1:18" x14ac:dyDescent="0.25">
      <c r="A230" s="265" t="s">
        <v>263</v>
      </c>
      <c r="B230" s="265" t="s">
        <v>43</v>
      </c>
      <c r="C230" s="275">
        <v>53401500</v>
      </c>
      <c r="D230" s="265" t="s">
        <v>286</v>
      </c>
      <c r="E230" s="265" t="s">
        <v>281</v>
      </c>
      <c r="F230" s="277">
        <f>_xlfn.XLOOKUP(C230,'[1]Link Out Inc Stmt'!$C:$C,'[1]Link Out Inc Stmt'!$N:$N,0)</f>
        <v>1233227.5537861437</v>
      </c>
      <c r="G230" s="229">
        <f t="shared" si="55"/>
        <v>-1207675.1960394846</v>
      </c>
      <c r="H230" s="229">
        <f>_xlfn.XLOOKUP(C230,'[4]Link Out'!$A:$A,'[4]Link Out'!$K:$K)</f>
        <v>25552.357746659025</v>
      </c>
    </row>
    <row r="231" spans="1:18" x14ac:dyDescent="0.25">
      <c r="A231" s="265" t="s">
        <v>263</v>
      </c>
      <c r="B231" s="265" t="s">
        <v>43</v>
      </c>
      <c r="C231" s="275">
        <v>53401700</v>
      </c>
      <c r="D231" s="265" t="s">
        <v>287</v>
      </c>
      <c r="E231" s="265" t="s">
        <v>281</v>
      </c>
      <c r="F231" s="277">
        <f>_xlfn.XLOOKUP(C231,'[1]Link Out Inc Stmt'!$C:$C,'[1]Link Out Inc Stmt'!$N:$N,0)</f>
        <v>273212.71971437929</v>
      </c>
      <c r="G231" s="229">
        <f t="shared" si="55"/>
        <v>7638014.6961989822</v>
      </c>
      <c r="H231" s="229">
        <f>_xlfn.XLOOKUP(C231,'[4]Link Out'!$A:$A,'[4]Link Out'!$K:$K)</f>
        <v>7911227.4159133611</v>
      </c>
    </row>
    <row r="232" spans="1:18" x14ac:dyDescent="0.25">
      <c r="A232" s="265" t="s">
        <v>263</v>
      </c>
      <c r="B232" s="265" t="s">
        <v>43</v>
      </c>
      <c r="C232" s="275">
        <v>53401800</v>
      </c>
      <c r="D232" s="265" t="s">
        <v>288</v>
      </c>
      <c r="E232" s="265" t="s">
        <v>281</v>
      </c>
      <c r="F232" s="277">
        <f>_xlfn.XLOOKUP(C232,'[1]Link Out Inc Stmt'!$C:$C,'[1]Link Out Inc Stmt'!$N:$N,0)</f>
        <v>1100385.4204898537</v>
      </c>
      <c r="G232" s="229">
        <f t="shared" si="55"/>
        <v>-803113.09364949376</v>
      </c>
      <c r="H232" s="229">
        <f>_xlfn.XLOOKUP(C232,'[4]Link Out'!$A:$A,'[4]Link Out'!$K:$K)</f>
        <v>297272.32684035989</v>
      </c>
    </row>
    <row r="233" spans="1:18" x14ac:dyDescent="0.25">
      <c r="A233" s="265" t="s">
        <v>263</v>
      </c>
      <c r="B233" s="265" t="s">
        <v>43</v>
      </c>
      <c r="C233" s="275">
        <v>53401900</v>
      </c>
      <c r="D233" s="265" t="s">
        <v>289</v>
      </c>
      <c r="E233" s="265" t="s">
        <v>281</v>
      </c>
      <c r="F233" s="277">
        <f>_xlfn.XLOOKUP(C233,'[1]Link Out Inc Stmt'!$C:$C,'[1]Link Out Inc Stmt'!$N:$N,0)</f>
        <v>308380.80366727972</v>
      </c>
      <c r="G233" s="229">
        <f t="shared" si="55"/>
        <v>-232166.34118730226</v>
      </c>
      <c r="H233" s="229">
        <f>_xlfn.XLOOKUP(C233,'[4]Link Out'!$A:$A,'[4]Link Out'!$K:$K)</f>
        <v>76214.462479977461</v>
      </c>
    </row>
    <row r="234" spans="1:18" x14ac:dyDescent="0.25">
      <c r="A234" s="265" t="s">
        <v>263</v>
      </c>
      <c r="B234" s="265" t="s">
        <v>43</v>
      </c>
      <c r="C234" s="275">
        <v>53402100</v>
      </c>
      <c r="D234" s="265" t="s">
        <v>290</v>
      </c>
      <c r="E234" s="265" t="s">
        <v>281</v>
      </c>
      <c r="F234" s="277">
        <f>_xlfn.XLOOKUP(C234,'[1]Link Out Inc Stmt'!$C:$C,'[1]Link Out Inc Stmt'!$N:$N,0)</f>
        <v>769947.48507396248</v>
      </c>
      <c r="G234" s="229">
        <f t="shared" si="55"/>
        <v>682080.4261749147</v>
      </c>
      <c r="H234" s="229">
        <f>_xlfn.XLOOKUP(C234,'[4]Link Out'!$A:$A,'[4]Link Out'!$K:$K)</f>
        <v>1452027.9112488772</v>
      </c>
    </row>
    <row r="235" spans="1:18" x14ac:dyDescent="0.25">
      <c r="A235" s="265" t="s">
        <v>263</v>
      </c>
      <c r="B235" s="265" t="s">
        <v>43</v>
      </c>
      <c r="C235" s="275">
        <v>53402200</v>
      </c>
      <c r="D235" s="265" t="s">
        <v>291</v>
      </c>
      <c r="E235" s="265" t="s">
        <v>281</v>
      </c>
      <c r="F235" s="277">
        <f>_xlfn.XLOOKUP(C235,'[1]Link Out Inc Stmt'!$C:$C,'[1]Link Out Inc Stmt'!$N:$N,0)</f>
        <v>493906.2686676209</v>
      </c>
      <c r="G235" s="229">
        <f t="shared" si="55"/>
        <v>33767.886705013865</v>
      </c>
      <c r="H235" s="229">
        <f>_xlfn.XLOOKUP(C235,'[4]Link Out'!$A:$A,'[4]Link Out'!$K:$K)</f>
        <v>527674.15537263476</v>
      </c>
    </row>
    <row r="236" spans="1:18" x14ac:dyDescent="0.25">
      <c r="A236" s="265" t="s">
        <v>263</v>
      </c>
      <c r="B236" s="265" t="s">
        <v>43</v>
      </c>
      <c r="C236" s="275">
        <v>53402300</v>
      </c>
      <c r="D236" s="265" t="s">
        <v>292</v>
      </c>
      <c r="E236" s="265" t="s">
        <v>281</v>
      </c>
      <c r="F236" s="277">
        <f>_xlfn.XLOOKUP(C236,'[1]Link Out Inc Stmt'!$C:$C,'[1]Link Out Inc Stmt'!$N:$N,0)</f>
        <v>483410.46724731731</v>
      </c>
      <c r="G236" s="229">
        <f t="shared" si="55"/>
        <v>-483410.46724731731</v>
      </c>
      <c r="H236" s="229">
        <f>_xlfn.XLOOKUP(C236,'[4]Link Out'!$A:$A,'[4]Link Out'!$K:$K)</f>
        <v>0</v>
      </c>
    </row>
    <row r="237" spans="1:18" x14ac:dyDescent="0.25">
      <c r="A237" s="265" t="s">
        <v>263</v>
      </c>
      <c r="B237" s="265" t="s">
        <v>43</v>
      </c>
      <c r="C237" s="275">
        <v>53402400</v>
      </c>
      <c r="D237" s="265" t="s">
        <v>293</v>
      </c>
      <c r="E237" s="265" t="s">
        <v>281</v>
      </c>
      <c r="F237" s="277">
        <f>_xlfn.XLOOKUP(C237,'[1]Link Out Inc Stmt'!$C:$C,'[1]Link Out Inc Stmt'!$N:$N,0)</f>
        <v>121616.18355735732</v>
      </c>
      <c r="G237" s="229">
        <f t="shared" si="55"/>
        <v>468989.12406103662</v>
      </c>
      <c r="H237" s="229">
        <f>_xlfn.XLOOKUP(C237,'[4]Link Out'!$A:$A,'[4]Link Out'!$K:$K)</f>
        <v>590605.30761839391</v>
      </c>
    </row>
    <row r="238" spans="1:18" x14ac:dyDescent="0.25">
      <c r="A238" s="265" t="s">
        <v>263</v>
      </c>
      <c r="B238" s="265" t="s">
        <v>43</v>
      </c>
      <c r="C238" s="275">
        <v>53402500</v>
      </c>
      <c r="D238" s="265" t="s">
        <v>294</v>
      </c>
      <c r="E238" s="265" t="s">
        <v>281</v>
      </c>
      <c r="F238" s="277">
        <f>_xlfn.XLOOKUP(C238,'[1]Link Out Inc Stmt'!$C:$C,'[1]Link Out Inc Stmt'!$N:$N,0)</f>
        <v>-64.618158840503469</v>
      </c>
      <c r="G238" s="229">
        <f t="shared" si="55"/>
        <v>145795.41309022694</v>
      </c>
      <c r="H238" s="229">
        <f>_xlfn.XLOOKUP(C238,'[4]Link Out'!$A:$A,'[4]Link Out'!$K:$K)</f>
        <v>145730.79493138642</v>
      </c>
    </row>
    <row r="239" spans="1:18" x14ac:dyDescent="0.25">
      <c r="A239" s="265" t="s">
        <v>263</v>
      </c>
      <c r="B239" s="265" t="s">
        <v>43</v>
      </c>
      <c r="C239" s="275">
        <v>53402600</v>
      </c>
      <c r="D239" s="265" t="s">
        <v>295</v>
      </c>
      <c r="E239" s="265" t="s">
        <v>281</v>
      </c>
      <c r="F239" s="277">
        <f>_xlfn.XLOOKUP(C239,'[1]Link Out Inc Stmt'!$C:$C,'[1]Link Out Inc Stmt'!$N:$N,0)</f>
        <v>42011.776797420578</v>
      </c>
      <c r="G239" s="229">
        <f t="shared" si="55"/>
        <v>211878.29001789386</v>
      </c>
      <c r="H239" s="229">
        <f>_xlfn.XLOOKUP(C239,'[4]Link Out'!$A:$A,'[4]Link Out'!$K:$K)</f>
        <v>253890.06681531444</v>
      </c>
    </row>
    <row r="240" spans="1:18" s="224" customFormat="1" x14ac:dyDescent="0.25">
      <c r="A240" s="270" t="s">
        <v>296</v>
      </c>
      <c r="B240" s="270">
        <v>0</v>
      </c>
      <c r="C240" s="270">
        <v>0</v>
      </c>
      <c r="D240" s="270">
        <v>0</v>
      </c>
      <c r="E240" s="270">
        <v>0</v>
      </c>
      <c r="F240" s="276">
        <f>SUM(F225:F239)</f>
        <v>15297553.313022379</v>
      </c>
      <c r="G240" s="276">
        <f>SUM(G225:G239)</f>
        <v>526933.25268968265</v>
      </c>
      <c r="H240" s="276">
        <f>SUM(H225:H239)</f>
        <v>15824486.565712063</v>
      </c>
      <c r="K240" s="21"/>
      <c r="N240" s="76"/>
      <c r="O240" s="76"/>
      <c r="P240" s="76"/>
      <c r="Q240" s="76"/>
      <c r="R240" s="76"/>
    </row>
    <row r="241" spans="1:13" x14ac:dyDescent="0.25">
      <c r="A241" s="265" t="s">
        <v>297</v>
      </c>
      <c r="B241" s="265" t="s">
        <v>298</v>
      </c>
      <c r="C241" s="275">
        <v>53110000</v>
      </c>
      <c r="D241" s="265" t="s">
        <v>299</v>
      </c>
      <c r="E241" s="265" t="s">
        <v>300</v>
      </c>
      <c r="F241" s="277">
        <f>_xlfn.XLOOKUP(C241,'[1]Link Out Inc Stmt'!$C:$C,'[1]Link Out Inc Stmt'!$N:$N,0)</f>
        <v>0</v>
      </c>
      <c r="G241" s="229">
        <f>VLOOKUP($C241,'[5]Link Out'!$A$8:$G$100,6,0)</f>
        <v>0</v>
      </c>
      <c r="H241" s="229">
        <f>_xlfn.XLOOKUP($C241,'[5]Link Out'!$A:$A,'[5]Link Out'!$G:$G)</f>
        <v>0</v>
      </c>
      <c r="L241" s="224"/>
      <c r="M241" s="224"/>
    </row>
    <row r="242" spans="1:13" x14ac:dyDescent="0.25">
      <c r="A242" s="265" t="s">
        <v>297</v>
      </c>
      <c r="B242" s="265" t="s">
        <v>298</v>
      </c>
      <c r="C242" s="278">
        <v>53110013</v>
      </c>
      <c r="D242" s="228" t="s">
        <v>301</v>
      </c>
      <c r="E242" s="76" t="s">
        <v>302</v>
      </c>
      <c r="F242" s="277">
        <f>_xlfn.XLOOKUP(C242,'[1]Link Out Inc Stmt'!$C:$C,'[1]Link Out Inc Stmt'!$N:$N,0)</f>
        <v>554.48</v>
      </c>
      <c r="G242" s="229">
        <f>VLOOKUP($C242,'[5]Link Out'!$A$8:$G$100,6,0)</f>
        <v>364.54984013962201</v>
      </c>
      <c r="H242" s="229">
        <f>_xlfn.XLOOKUP($C242,'[5]Link Out'!$A:$A,'[5]Link Out'!$G:$G)</f>
        <v>919.02984013962202</v>
      </c>
      <c r="M242" s="74"/>
    </row>
    <row r="243" spans="1:13" x14ac:dyDescent="0.25">
      <c r="A243" s="265" t="s">
        <v>297</v>
      </c>
      <c r="B243" s="265" t="s">
        <v>298</v>
      </c>
      <c r="C243" s="275">
        <v>53110014</v>
      </c>
      <c r="D243" s="265" t="s">
        <v>303</v>
      </c>
      <c r="E243" s="265" t="s">
        <v>304</v>
      </c>
      <c r="F243" s="277">
        <f>_xlfn.XLOOKUP(C243,'[1]Link Out Inc Stmt'!$C:$C,'[1]Link Out Inc Stmt'!$N:$N,0)</f>
        <v>0</v>
      </c>
      <c r="G243" s="229">
        <f>VLOOKUP($C243,'[5]Link Out'!$A$8:$G$100,6,0)</f>
        <v>0</v>
      </c>
      <c r="H243" s="229">
        <f>_xlfn.XLOOKUP($C243,'[5]Link Out'!$A:$A,'[5]Link Out'!$G:$G)</f>
        <v>0</v>
      </c>
      <c r="M243" s="74"/>
    </row>
    <row r="244" spans="1:13" x14ac:dyDescent="0.25">
      <c r="A244" s="265" t="s">
        <v>297</v>
      </c>
      <c r="B244" s="265" t="s">
        <v>298</v>
      </c>
      <c r="C244" s="275">
        <v>53110016</v>
      </c>
      <c r="D244" s="265" t="s">
        <v>305</v>
      </c>
      <c r="E244" s="265" t="s">
        <v>300</v>
      </c>
      <c r="F244" s="277">
        <f>_xlfn.XLOOKUP(C244,'[1]Link Out Inc Stmt'!$C:$C,'[1]Link Out Inc Stmt'!$N:$N,0)</f>
        <v>98563.084999999992</v>
      </c>
      <c r="G244" s="229">
        <f>VLOOKUP($C244,'[5]Link Out'!$A$8:$G$100,6,0)</f>
        <v>-88599.572019992251</v>
      </c>
      <c r="H244" s="229">
        <f>_xlfn.XLOOKUP($C244,'[5]Link Out'!$A:$A,'[5]Link Out'!$G:$G)</f>
        <v>9963.5129800077448</v>
      </c>
      <c r="M244" s="74"/>
    </row>
    <row r="245" spans="1:13" x14ac:dyDescent="0.25">
      <c r="A245" s="265" t="s">
        <v>297</v>
      </c>
      <c r="B245" s="265" t="s">
        <v>298</v>
      </c>
      <c r="C245" s="275">
        <v>53150000</v>
      </c>
      <c r="D245" s="265" t="s">
        <v>306</v>
      </c>
      <c r="E245" s="265" t="s">
        <v>307</v>
      </c>
      <c r="F245" s="277">
        <f>_xlfn.XLOOKUP(C245,'[1]Link Out Inc Stmt'!$C:$C,'[1]Link Out Inc Stmt'!$N:$N,0)</f>
        <v>0</v>
      </c>
      <c r="G245" s="229">
        <f>VLOOKUP($C245,'[5]Link Out'!$A$8:$G$100,6,0)</f>
        <v>0</v>
      </c>
      <c r="H245" s="229">
        <f>_xlfn.XLOOKUP($C245,'[5]Link Out'!$A:$A,'[5]Link Out'!$G:$G)</f>
        <v>0</v>
      </c>
      <c r="M245" s="74"/>
    </row>
    <row r="246" spans="1:13" x14ac:dyDescent="0.25">
      <c r="A246" s="265" t="s">
        <v>297</v>
      </c>
      <c r="B246" s="265" t="s">
        <v>298</v>
      </c>
      <c r="C246" s="275">
        <v>53150011</v>
      </c>
      <c r="D246" s="265" t="s">
        <v>308</v>
      </c>
      <c r="E246" s="265" t="s">
        <v>309</v>
      </c>
      <c r="F246" s="277">
        <f>_xlfn.XLOOKUP(C246,'[1]Link Out Inc Stmt'!$C:$C,'[1]Link Out Inc Stmt'!$N:$N,0)</f>
        <v>69512.744999999995</v>
      </c>
      <c r="G246" s="229">
        <f>VLOOKUP($C246,'[5]Link Out'!$A$8:$G$100,6,0)</f>
        <v>899.01184670692601</v>
      </c>
      <c r="H246" s="229">
        <f>_xlfn.XLOOKUP($C246,'[5]Link Out'!$A:$A,'[5]Link Out'!$G:$G)</f>
        <v>70411.756846706921</v>
      </c>
      <c r="M246" s="74"/>
    </row>
    <row r="247" spans="1:13" x14ac:dyDescent="0.25">
      <c r="A247" s="265" t="s">
        <v>297</v>
      </c>
      <c r="B247" s="265" t="s">
        <v>298</v>
      </c>
      <c r="C247" s="275">
        <v>53150013</v>
      </c>
      <c r="D247" s="265" t="s">
        <v>310</v>
      </c>
      <c r="E247" s="265" t="s">
        <v>311</v>
      </c>
      <c r="F247" s="277">
        <f>_xlfn.XLOOKUP(C247,'[1]Link Out Inc Stmt'!$C:$C,'[1]Link Out Inc Stmt'!$N:$N,0)</f>
        <v>132531.79499999998</v>
      </c>
      <c r="G247" s="229">
        <f>VLOOKUP($C247,'[5]Link Out'!$A$8:$G$100,6,0)</f>
        <v>40506.807001526438</v>
      </c>
      <c r="H247" s="229">
        <f>_xlfn.XLOOKUP($C247,'[5]Link Out'!$A:$A,'[5]Link Out'!$G:$G)</f>
        <v>173038.60200152642</v>
      </c>
      <c r="M247" s="74"/>
    </row>
    <row r="248" spans="1:13" x14ac:dyDescent="0.25">
      <c r="A248" s="265" t="s">
        <v>297</v>
      </c>
      <c r="B248" s="265" t="s">
        <v>298</v>
      </c>
      <c r="C248" s="275">
        <v>53150014</v>
      </c>
      <c r="D248" s="265" t="s">
        <v>312</v>
      </c>
      <c r="E248" s="265" t="s">
        <v>313</v>
      </c>
      <c r="F248" s="277">
        <f>_xlfn.XLOOKUP(C248,'[1]Link Out Inc Stmt'!$C:$C,'[1]Link Out Inc Stmt'!$N:$N,0)</f>
        <v>809862.35</v>
      </c>
      <c r="G248" s="229">
        <f>VLOOKUP($C248,'[5]Link Out'!$A$8:$G$100,6,0)</f>
        <v>213349.15991344757</v>
      </c>
      <c r="H248" s="229">
        <f>_xlfn.XLOOKUP($C248,'[5]Link Out'!$A:$A,'[5]Link Out'!$G:$G)</f>
        <v>1023211.5099134475</v>
      </c>
      <c r="M248" s="74"/>
    </row>
    <row r="249" spans="1:13" x14ac:dyDescent="0.25">
      <c r="A249" s="265" t="s">
        <v>297</v>
      </c>
      <c r="B249" s="265" t="s">
        <v>298</v>
      </c>
      <c r="C249" s="275">
        <v>53150015</v>
      </c>
      <c r="D249" s="265" t="s">
        <v>314</v>
      </c>
      <c r="E249" s="265" t="s">
        <v>315</v>
      </c>
      <c r="F249" s="277">
        <f>_xlfn.XLOOKUP(C249,'[1]Link Out Inc Stmt'!$C:$C,'[1]Link Out Inc Stmt'!$N:$N,0)</f>
        <v>0</v>
      </c>
      <c r="G249" s="229">
        <f>VLOOKUP($C249,'[5]Link Out'!$A$8:$G$100,6,0)</f>
        <v>0</v>
      </c>
      <c r="H249" s="229">
        <f>_xlfn.XLOOKUP($C249,'[5]Link Out'!$A:$A,'[5]Link Out'!$G:$G)</f>
        <v>0</v>
      </c>
      <c r="M249" s="74"/>
    </row>
    <row r="250" spans="1:13" x14ac:dyDescent="0.25">
      <c r="A250" s="265" t="s">
        <v>297</v>
      </c>
      <c r="B250" s="265" t="s">
        <v>298</v>
      </c>
      <c r="C250" s="275">
        <v>53150016</v>
      </c>
      <c r="D250" s="265" t="s">
        <v>316</v>
      </c>
      <c r="E250" s="265" t="s">
        <v>307</v>
      </c>
      <c r="F250" s="277">
        <f>_xlfn.XLOOKUP(C250,'[1]Link Out Inc Stmt'!$C:$C,'[1]Link Out Inc Stmt'!$N:$N,0)</f>
        <v>138614.345</v>
      </c>
      <c r="G250" s="229">
        <f>VLOOKUP($C250,'[5]Link Out'!$A$8:$G$100,6,0)</f>
        <v>24984.156354122533</v>
      </c>
      <c r="H250" s="229">
        <f>_xlfn.XLOOKUP($C250,'[5]Link Out'!$A:$A,'[5]Link Out'!$G:$G)</f>
        <v>163598.50135412253</v>
      </c>
      <c r="M250" s="74"/>
    </row>
    <row r="251" spans="1:13" x14ac:dyDescent="0.25">
      <c r="A251" s="265" t="s">
        <v>297</v>
      </c>
      <c r="B251" s="265" t="s">
        <v>298</v>
      </c>
      <c r="C251" s="278">
        <v>53151000</v>
      </c>
      <c r="D251" s="228" t="s">
        <v>317</v>
      </c>
      <c r="E251" s="76" t="s">
        <v>307</v>
      </c>
      <c r="F251" s="277">
        <f>_xlfn.XLOOKUP(C251,'[1]Link Out Inc Stmt'!$C:$C,'[1]Link Out Inc Stmt'!$N:$N,0)</f>
        <v>0</v>
      </c>
      <c r="G251" s="229">
        <f>VLOOKUP($C251,'[5]Link Out'!$A$8:$G$100,6,0)</f>
        <v>0</v>
      </c>
      <c r="H251" s="229">
        <f>_xlfn.XLOOKUP($C251,'[5]Link Out'!$A:$A,'[5]Link Out'!$G:$G)</f>
        <v>0</v>
      </c>
      <c r="M251" s="74"/>
    </row>
    <row r="252" spans="1:13" x14ac:dyDescent="0.25">
      <c r="A252" s="265" t="s">
        <v>297</v>
      </c>
      <c r="B252" s="265" t="s">
        <v>298</v>
      </c>
      <c r="C252" s="275">
        <v>53151013</v>
      </c>
      <c r="D252" s="265" t="s">
        <v>318</v>
      </c>
      <c r="E252" s="265" t="s">
        <v>311</v>
      </c>
      <c r="F252" s="277">
        <f>_xlfn.XLOOKUP(C252,'[1]Link Out Inc Stmt'!$C:$C,'[1]Link Out Inc Stmt'!$N:$N,0)</f>
        <v>0</v>
      </c>
      <c r="G252" s="229">
        <f>VLOOKUP($C252,'[5]Link Out'!$A$8:$G$100,6,0)</f>
        <v>0</v>
      </c>
      <c r="H252" s="229">
        <f>_xlfn.XLOOKUP($C252,'[5]Link Out'!$A:$A,'[5]Link Out'!$G:$G)</f>
        <v>0</v>
      </c>
      <c r="M252" s="74"/>
    </row>
    <row r="253" spans="1:13" x14ac:dyDescent="0.25">
      <c r="A253" s="265" t="s">
        <v>297</v>
      </c>
      <c r="B253" s="265" t="s">
        <v>298</v>
      </c>
      <c r="C253" s="275">
        <v>53151014</v>
      </c>
      <c r="D253" s="265" t="s">
        <v>319</v>
      </c>
      <c r="E253" s="265" t="s">
        <v>313</v>
      </c>
      <c r="F253" s="277">
        <f>_xlfn.XLOOKUP(C253,'[1]Link Out Inc Stmt'!$C:$C,'[1]Link Out Inc Stmt'!$N:$N,0)</f>
        <v>71415</v>
      </c>
      <c r="G253" s="229">
        <f>VLOOKUP($C253,'[5]Link Out'!$A$8:$G$100,6,0)</f>
        <v>16849.122619895861</v>
      </c>
      <c r="H253" s="229">
        <f>_xlfn.XLOOKUP($C253,'[5]Link Out'!$A:$A,'[5]Link Out'!$G:$G)</f>
        <v>88264.122619895861</v>
      </c>
      <c r="L253" s="272"/>
      <c r="M253" s="74"/>
    </row>
    <row r="254" spans="1:13" x14ac:dyDescent="0.25">
      <c r="A254" s="265" t="s">
        <v>297</v>
      </c>
      <c r="B254" s="265" t="s">
        <v>298</v>
      </c>
      <c r="C254" s="275">
        <v>53151016</v>
      </c>
      <c r="D254" s="265" t="s">
        <v>320</v>
      </c>
      <c r="E254" s="265" t="s">
        <v>307</v>
      </c>
      <c r="F254" s="277">
        <f>_xlfn.XLOOKUP(C254,'[1]Link Out Inc Stmt'!$C:$C,'[1]Link Out Inc Stmt'!$N:$N,0)</f>
        <v>65970.899999999994</v>
      </c>
      <c r="G254" s="229">
        <f>VLOOKUP($C254,'[5]Link Out'!$A$8:$G$100,6,0)</f>
        <v>14340.882251812058</v>
      </c>
      <c r="H254" s="229">
        <f>_xlfn.XLOOKUP($C254,'[5]Link Out'!$A:$A,'[5]Link Out'!$G:$G)</f>
        <v>80311.782251812052</v>
      </c>
      <c r="L254" s="272"/>
      <c r="M254" s="74"/>
    </row>
    <row r="255" spans="1:13" x14ac:dyDescent="0.25">
      <c r="A255" s="265" t="s">
        <v>297</v>
      </c>
      <c r="B255" s="265" t="s">
        <v>298</v>
      </c>
      <c r="C255" s="275">
        <v>53152000</v>
      </c>
      <c r="D255" s="265" t="s">
        <v>321</v>
      </c>
      <c r="E255" s="265" t="s">
        <v>322</v>
      </c>
      <c r="F255" s="277">
        <f>_xlfn.XLOOKUP(C255,'[1]Link Out Inc Stmt'!$C:$C,'[1]Link Out Inc Stmt'!$N:$N,0)</f>
        <v>5699.7199999999993</v>
      </c>
      <c r="G255" s="229">
        <f>VLOOKUP($C255,'[5]Link Out'!$A$8:$G$100,6,0)</f>
        <v>2941.6940390339132</v>
      </c>
      <c r="H255" s="229">
        <f>_xlfn.XLOOKUP($C255,'[5]Link Out'!$A:$A,'[5]Link Out'!$G:$G)</f>
        <v>8641.4140390339126</v>
      </c>
      <c r="M255" s="74"/>
    </row>
    <row r="256" spans="1:13" x14ac:dyDescent="0.25">
      <c r="A256" s="265" t="s">
        <v>297</v>
      </c>
      <c r="B256" s="265" t="s">
        <v>298</v>
      </c>
      <c r="C256" s="275">
        <v>53153000</v>
      </c>
      <c r="D256" s="265" t="s">
        <v>323</v>
      </c>
      <c r="E256" s="265" t="s">
        <v>324</v>
      </c>
      <c r="F256" s="277">
        <f>_xlfn.XLOOKUP(C256,'[1]Link Out Inc Stmt'!$C:$C,'[1]Link Out Inc Stmt'!$N:$N,0)</f>
        <v>56250</v>
      </c>
      <c r="G256" s="229">
        <f>VLOOKUP($C256,'[5]Link Out'!$A$8:$G$100,6,0)</f>
        <v>-9677.5418848164554</v>
      </c>
      <c r="H256" s="229">
        <f>_xlfn.XLOOKUP($C256,'[5]Link Out'!$A:$A,'[5]Link Out'!$G:$G)</f>
        <v>46572.458115183545</v>
      </c>
      <c r="M256" s="74"/>
    </row>
    <row r="257" spans="1:18" x14ac:dyDescent="0.25">
      <c r="A257" s="265" t="s">
        <v>297</v>
      </c>
      <c r="B257" s="265" t="s">
        <v>298</v>
      </c>
      <c r="C257" s="275">
        <v>53154000</v>
      </c>
      <c r="D257" s="265" t="s">
        <v>325</v>
      </c>
      <c r="E257" s="265" t="s">
        <v>324</v>
      </c>
      <c r="F257" s="277">
        <f>_xlfn.XLOOKUP(C257,'[1]Link Out Inc Stmt'!$C:$C,'[1]Link Out Inc Stmt'!$N:$N,0)</f>
        <v>209352.5</v>
      </c>
      <c r="G257" s="229">
        <f>VLOOKUP($C257,'[5]Link Out'!$A$8:$G$100,6,0)</f>
        <v>39661.119050263398</v>
      </c>
      <c r="H257" s="229">
        <f>_xlfn.XLOOKUP($C257,'[5]Link Out'!$A:$A,'[5]Link Out'!$G:$G)</f>
        <v>249013.6190502634</v>
      </c>
      <c r="M257" s="74"/>
    </row>
    <row r="258" spans="1:18" x14ac:dyDescent="0.25">
      <c r="A258" s="265" t="s">
        <v>297</v>
      </c>
      <c r="B258" s="265" t="s">
        <v>298</v>
      </c>
      <c r="C258" s="275">
        <v>53155000</v>
      </c>
      <c r="D258" s="265" t="s">
        <v>326</v>
      </c>
      <c r="E258" s="265" t="s">
        <v>327</v>
      </c>
      <c r="F258" s="277">
        <f>_xlfn.XLOOKUP(C258,'[1]Link Out Inc Stmt'!$C:$C,'[1]Link Out Inc Stmt'!$N:$N,0)</f>
        <v>320474.02500000002</v>
      </c>
      <c r="G258" s="229">
        <f>VLOOKUP($C258,'[5]Link Out'!$A$8:$G$100,6,0)</f>
        <v>28649.675987860537</v>
      </c>
      <c r="H258" s="229">
        <f>_xlfn.XLOOKUP($C258,'[5]Link Out'!$A:$A,'[5]Link Out'!$G:$G)</f>
        <v>349123.70098786056</v>
      </c>
      <c r="M258" s="74"/>
    </row>
    <row r="259" spans="1:18" x14ac:dyDescent="0.25">
      <c r="A259" s="265" t="s">
        <v>297</v>
      </c>
      <c r="B259" s="265" t="s">
        <v>298</v>
      </c>
      <c r="C259" s="275">
        <v>53157000</v>
      </c>
      <c r="D259" s="265" t="s">
        <v>328</v>
      </c>
      <c r="E259" s="265" t="s">
        <v>329</v>
      </c>
      <c r="F259" s="277">
        <f>_xlfn.XLOOKUP(C259,'[1]Link Out Inc Stmt'!$C:$C,'[1]Link Out Inc Stmt'!$N:$N,0)</f>
        <v>0</v>
      </c>
      <c r="G259" s="229">
        <f>VLOOKUP($C259,'[5]Link Out'!$A$8:$G$100,6,0)</f>
        <v>0</v>
      </c>
      <c r="H259" s="229">
        <f>_xlfn.XLOOKUP($C259,'[5]Link Out'!$A:$A,'[5]Link Out'!$G:$G)</f>
        <v>0</v>
      </c>
      <c r="M259" s="74"/>
    </row>
    <row r="260" spans="1:18" s="224" customFormat="1" x14ac:dyDescent="0.25">
      <c r="A260" s="270" t="s">
        <v>330</v>
      </c>
      <c r="B260" s="270">
        <v>0</v>
      </c>
      <c r="C260" s="262">
        <v>0</v>
      </c>
      <c r="D260" s="270">
        <v>0</v>
      </c>
      <c r="E260" s="270">
        <v>0</v>
      </c>
      <c r="F260" s="276">
        <f>SUM(F241:F259)</f>
        <v>1978800.9449999998</v>
      </c>
      <c r="G260" s="276">
        <f t="shared" ref="G260:H260" si="56">SUM(G241:G259)</f>
        <v>284269.06500000018</v>
      </c>
      <c r="H260" s="276">
        <f t="shared" si="56"/>
        <v>2263070.0100000002</v>
      </c>
      <c r="K260" s="21"/>
      <c r="N260" s="76"/>
      <c r="O260" s="76"/>
      <c r="P260" s="76"/>
      <c r="Q260" s="76"/>
      <c r="R260" s="76"/>
    </row>
    <row r="261" spans="1:18" x14ac:dyDescent="0.25">
      <c r="A261" s="265" t="s">
        <v>331</v>
      </c>
      <c r="B261" s="265" t="s">
        <v>332</v>
      </c>
      <c r="C261" s="275">
        <v>52532000</v>
      </c>
      <c r="D261" s="265" t="s">
        <v>333</v>
      </c>
      <c r="E261" s="265" t="s">
        <v>329</v>
      </c>
      <c r="F261" s="277">
        <f>_xlfn.XLOOKUP(C261,'[1]Link Out Inc Stmt'!$C:$C,'[1]Link Out Inc Stmt'!$N:$N,0)</f>
        <v>0</v>
      </c>
      <c r="G261" s="229">
        <f>_xlfn.XLOOKUP($C261,'[6]Link Out'!$A:$A,'[6]Link Out'!$F:$F)</f>
        <v>0</v>
      </c>
      <c r="H261" s="229">
        <f>_xlfn.XLOOKUP($C261,'[6]Link Out'!$A:$A,'[6]Link Out'!$G:$G)</f>
        <v>0</v>
      </c>
      <c r="L261" s="224"/>
      <c r="M261" s="224"/>
    </row>
    <row r="262" spans="1:18" x14ac:dyDescent="0.25">
      <c r="A262" s="265" t="s">
        <v>331</v>
      </c>
      <c r="B262" s="265" t="s">
        <v>332</v>
      </c>
      <c r="C262" s="275">
        <v>52532013</v>
      </c>
      <c r="D262" s="265" t="s">
        <v>334</v>
      </c>
      <c r="E262" s="265" t="s">
        <v>162</v>
      </c>
      <c r="F262" s="277">
        <f>_xlfn.XLOOKUP(C262,'[1]Link Out Inc Stmt'!$C:$C,'[1]Link Out Inc Stmt'!$N:$N,0)</f>
        <v>14108.605000000001</v>
      </c>
      <c r="G262" s="229">
        <f>_xlfn.XLOOKUP($C262,'[6]Link Out'!$A:$A,'[6]Link Out'!$F:$F)</f>
        <v>-1904.49</v>
      </c>
      <c r="H262" s="229">
        <f>_xlfn.XLOOKUP($C262,'[6]Link Out'!$A:$A,'[6]Link Out'!$G:$G)</f>
        <v>12204.12</v>
      </c>
      <c r="L262" s="272"/>
      <c r="M262" s="74"/>
    </row>
    <row r="263" spans="1:18" x14ac:dyDescent="0.25">
      <c r="A263" s="265" t="s">
        <v>331</v>
      </c>
      <c r="B263" s="265" t="s">
        <v>332</v>
      </c>
      <c r="C263" s="275">
        <v>52532014</v>
      </c>
      <c r="D263" s="265" t="s">
        <v>335</v>
      </c>
      <c r="E263" s="265" t="s">
        <v>336</v>
      </c>
      <c r="F263" s="277">
        <f>_xlfn.XLOOKUP(C263,'[1]Link Out Inc Stmt'!$C:$C,'[1]Link Out Inc Stmt'!$N:$N,0)</f>
        <v>137906.12</v>
      </c>
      <c r="G263" s="229">
        <f>_xlfn.XLOOKUP($C263,'[6]Link Out'!$A:$A,'[6]Link Out'!$F:$F)</f>
        <v>2419.73</v>
      </c>
      <c r="H263" s="229">
        <f>_xlfn.XLOOKUP($C263,'[6]Link Out'!$A:$A,'[6]Link Out'!$G:$G)</f>
        <v>140325.85</v>
      </c>
      <c r="L263" s="272"/>
      <c r="M263" s="74"/>
    </row>
    <row r="264" spans="1:18" x14ac:dyDescent="0.25">
      <c r="A264" s="265" t="s">
        <v>331</v>
      </c>
      <c r="B264" s="265" t="s">
        <v>332</v>
      </c>
      <c r="C264" s="275">
        <v>52532016</v>
      </c>
      <c r="D264" s="265" t="s">
        <v>337</v>
      </c>
      <c r="E264" s="265" t="s">
        <v>329</v>
      </c>
      <c r="F264" s="277">
        <f>_xlfn.XLOOKUP(C264,'[1]Link Out Inc Stmt'!$C:$C,'[1]Link Out Inc Stmt'!$N:$N,0)</f>
        <v>69869.17</v>
      </c>
      <c r="G264" s="229">
        <f>_xlfn.XLOOKUP($C264,'[6]Link Out'!$A:$A,'[6]Link Out'!$F:$F)</f>
        <v>3258.15</v>
      </c>
      <c r="H264" s="229">
        <f>_xlfn.XLOOKUP($C264,'[6]Link Out'!$A:$A,'[6]Link Out'!$G:$G)</f>
        <v>73127.320000000007</v>
      </c>
      <c r="L264" s="272"/>
      <c r="M264" s="74"/>
    </row>
    <row r="265" spans="1:18" x14ac:dyDescent="0.25">
      <c r="A265" s="265" t="s">
        <v>331</v>
      </c>
      <c r="B265" s="265" t="s">
        <v>332</v>
      </c>
      <c r="C265" s="275">
        <v>52546000</v>
      </c>
      <c r="D265" s="265" t="s">
        <v>338</v>
      </c>
      <c r="E265" s="265" t="s">
        <v>329</v>
      </c>
      <c r="F265" s="277">
        <f>_xlfn.XLOOKUP(C265,'[1]Link Out Inc Stmt'!$C:$C,'[1]Link Out Inc Stmt'!$N:$N,0)</f>
        <v>0</v>
      </c>
      <c r="G265" s="229">
        <f>_xlfn.XLOOKUP($C265,'[6]Link Out'!$A:$A,'[6]Link Out'!$F:$F)</f>
        <v>0</v>
      </c>
      <c r="H265" s="229">
        <f>_xlfn.XLOOKUP($C265,'[6]Link Out'!$A:$A,'[6]Link Out'!$G:$G)</f>
        <v>0</v>
      </c>
      <c r="L265" s="272"/>
      <c r="M265" s="74"/>
    </row>
    <row r="266" spans="1:18" x14ac:dyDescent="0.25">
      <c r="A266" s="265" t="s">
        <v>331</v>
      </c>
      <c r="B266" s="265" t="s">
        <v>332</v>
      </c>
      <c r="C266" s="275">
        <v>52546011</v>
      </c>
      <c r="D266" s="265" t="s">
        <v>339</v>
      </c>
      <c r="E266" s="265" t="s">
        <v>340</v>
      </c>
      <c r="F266" s="277">
        <f>_xlfn.XLOOKUP(C266,'[1]Link Out Inc Stmt'!$C:$C,'[1]Link Out Inc Stmt'!$N:$N,0)</f>
        <v>0</v>
      </c>
      <c r="G266" s="229">
        <f>_xlfn.XLOOKUP($C266,'[6]Link Out'!$A:$A,'[6]Link Out'!$F:$F)</f>
        <v>0</v>
      </c>
      <c r="H266" s="229">
        <f>_xlfn.XLOOKUP($C266,'[6]Link Out'!$A:$A,'[6]Link Out'!$G:$G)</f>
        <v>0</v>
      </c>
      <c r="L266" s="272"/>
      <c r="M266" s="74"/>
    </row>
    <row r="267" spans="1:18" x14ac:dyDescent="0.25">
      <c r="A267" s="265" t="s">
        <v>331</v>
      </c>
      <c r="B267" s="265" t="s">
        <v>332</v>
      </c>
      <c r="C267" s="275">
        <v>52546013</v>
      </c>
      <c r="D267" s="265" t="s">
        <v>341</v>
      </c>
      <c r="E267" s="265" t="s">
        <v>162</v>
      </c>
      <c r="F267" s="277">
        <f>_xlfn.XLOOKUP(C267,'[1]Link Out Inc Stmt'!$C:$C,'[1]Link Out Inc Stmt'!$N:$N,0)</f>
        <v>82709.66</v>
      </c>
      <c r="G267" s="229">
        <f>_xlfn.XLOOKUP($C267,'[6]Link Out'!$A:$A,'[6]Link Out'!$F:$F)</f>
        <v>23874.59</v>
      </c>
      <c r="H267" s="229">
        <f>_xlfn.XLOOKUP($C267,'[6]Link Out'!$A:$A,'[6]Link Out'!$G:$G)</f>
        <v>106584.25</v>
      </c>
      <c r="L267" s="272"/>
      <c r="M267" s="74"/>
    </row>
    <row r="268" spans="1:18" x14ac:dyDescent="0.25">
      <c r="A268" s="265" t="s">
        <v>331</v>
      </c>
      <c r="B268" s="265" t="s">
        <v>332</v>
      </c>
      <c r="C268" s="275">
        <v>52546014</v>
      </c>
      <c r="D268" s="265" t="s">
        <v>342</v>
      </c>
      <c r="E268" s="265" t="s">
        <v>336</v>
      </c>
      <c r="F268" s="277">
        <f>_xlfn.XLOOKUP(C268,'[1]Link Out Inc Stmt'!$C:$C,'[1]Link Out Inc Stmt'!$N:$N,0)</f>
        <v>20081.740000000002</v>
      </c>
      <c r="G268" s="229">
        <f>_xlfn.XLOOKUP($C268,'[6]Link Out'!$A:$A,'[6]Link Out'!$F:$F)</f>
        <v>-4679.0600000000004</v>
      </c>
      <c r="H268" s="229">
        <f>_xlfn.XLOOKUP($C268,'[6]Link Out'!$A:$A,'[6]Link Out'!$G:$G)</f>
        <v>15402.68</v>
      </c>
      <c r="L268" s="272"/>
      <c r="M268" s="74"/>
    </row>
    <row r="269" spans="1:18" x14ac:dyDescent="0.25">
      <c r="A269" s="265" t="s">
        <v>331</v>
      </c>
      <c r="B269" s="265" t="s">
        <v>332</v>
      </c>
      <c r="C269" s="275">
        <v>52546016</v>
      </c>
      <c r="D269" s="265" t="s">
        <v>343</v>
      </c>
      <c r="E269" s="265" t="s">
        <v>329</v>
      </c>
      <c r="F269" s="277">
        <f>_xlfn.XLOOKUP(C269,'[1]Link Out Inc Stmt'!$C:$C,'[1]Link Out Inc Stmt'!$N:$N,0)</f>
        <v>175374.55</v>
      </c>
      <c r="G269" s="229">
        <f>_xlfn.XLOOKUP($C269,'[6]Link Out'!$A:$A,'[6]Link Out'!$F:$F)</f>
        <v>21273.200000000001</v>
      </c>
      <c r="H269" s="229">
        <f>_xlfn.XLOOKUP($C269,'[6]Link Out'!$A:$A,'[6]Link Out'!$G:$G)</f>
        <v>196647.75</v>
      </c>
      <c r="L269" s="272"/>
      <c r="M269" s="74"/>
    </row>
    <row r="270" spans="1:18" x14ac:dyDescent="0.25">
      <c r="A270" s="265" t="s">
        <v>331</v>
      </c>
      <c r="B270" s="265" t="s">
        <v>332</v>
      </c>
      <c r="C270" s="275">
        <v>52548000</v>
      </c>
      <c r="D270" s="265" t="s">
        <v>344</v>
      </c>
      <c r="E270" s="265" t="s">
        <v>329</v>
      </c>
      <c r="F270" s="277">
        <f>_xlfn.XLOOKUP(C270,'[1]Link Out Inc Stmt'!$C:$C,'[1]Link Out Inc Stmt'!$N:$N,0)</f>
        <v>0</v>
      </c>
      <c r="G270" s="229">
        <f>_xlfn.XLOOKUP($C270,'[6]Link Out'!$A:$A,'[6]Link Out'!$F:$F)</f>
        <v>0</v>
      </c>
      <c r="H270" s="229">
        <f>_xlfn.XLOOKUP($C270,'[6]Link Out'!$A:$A,'[6]Link Out'!$G:$G)</f>
        <v>0</v>
      </c>
      <c r="L270" s="272"/>
      <c r="M270" s="74"/>
    </row>
    <row r="271" spans="1:18" x14ac:dyDescent="0.25">
      <c r="A271" s="265" t="s">
        <v>331</v>
      </c>
      <c r="B271" s="265" t="s">
        <v>332</v>
      </c>
      <c r="C271" s="275">
        <v>52548011</v>
      </c>
      <c r="D271" s="265" t="s">
        <v>345</v>
      </c>
      <c r="E271" s="265" t="s">
        <v>340</v>
      </c>
      <c r="F271" s="277">
        <f>_xlfn.XLOOKUP(C271,'[1]Link Out Inc Stmt'!$C:$C,'[1]Link Out Inc Stmt'!$N:$N,0)</f>
        <v>5525.2650000000003</v>
      </c>
      <c r="G271" s="229">
        <f>_xlfn.XLOOKUP($C271,'[6]Link Out'!$A:$A,'[6]Link Out'!$F:$F)</f>
        <v>-1728.67</v>
      </c>
      <c r="H271" s="229">
        <f>_xlfn.XLOOKUP($C271,'[6]Link Out'!$A:$A,'[6]Link Out'!$G:$G)</f>
        <v>3796.59</v>
      </c>
      <c r="L271" s="272"/>
      <c r="M271" s="74"/>
    </row>
    <row r="272" spans="1:18" x14ac:dyDescent="0.25">
      <c r="A272" s="265" t="s">
        <v>331</v>
      </c>
      <c r="B272" s="265" t="s">
        <v>332</v>
      </c>
      <c r="C272" s="275">
        <v>52548013</v>
      </c>
      <c r="D272" s="265" t="s">
        <v>346</v>
      </c>
      <c r="E272" s="265" t="s">
        <v>162</v>
      </c>
      <c r="F272" s="277">
        <f>_xlfn.XLOOKUP(C272,'[1]Link Out Inc Stmt'!$C:$C,'[1]Link Out Inc Stmt'!$N:$N,0)</f>
        <v>48399.990000000005</v>
      </c>
      <c r="G272" s="229">
        <f>_xlfn.XLOOKUP($C272,'[6]Link Out'!$A:$A,'[6]Link Out'!$F:$F)</f>
        <v>-11139.13</v>
      </c>
      <c r="H272" s="229">
        <f>_xlfn.XLOOKUP($C272,'[6]Link Out'!$A:$A,'[6]Link Out'!$G:$G)</f>
        <v>37260.86</v>
      </c>
      <c r="L272" s="272"/>
      <c r="M272" s="74"/>
    </row>
    <row r="273" spans="1:13" x14ac:dyDescent="0.25">
      <c r="A273" s="265" t="s">
        <v>331</v>
      </c>
      <c r="B273" s="265" t="s">
        <v>332</v>
      </c>
      <c r="C273" s="275">
        <v>52548014</v>
      </c>
      <c r="D273" s="265" t="s">
        <v>347</v>
      </c>
      <c r="E273" s="265" t="s">
        <v>336</v>
      </c>
      <c r="F273" s="277">
        <f>_xlfn.XLOOKUP(C273,'[1]Link Out Inc Stmt'!$C:$C,'[1]Link Out Inc Stmt'!$N:$N,0)</f>
        <v>3497.2849999999999</v>
      </c>
      <c r="G273" s="229">
        <f>_xlfn.XLOOKUP($C273,'[6]Link Out'!$A:$A,'[6]Link Out'!$F:$F)</f>
        <v>-817.04</v>
      </c>
      <c r="H273" s="229">
        <f>_xlfn.XLOOKUP($C273,'[6]Link Out'!$A:$A,'[6]Link Out'!$G:$G)</f>
        <v>2680.24</v>
      </c>
      <c r="L273" s="272"/>
      <c r="M273" s="74"/>
    </row>
    <row r="274" spans="1:13" x14ac:dyDescent="0.25">
      <c r="A274" s="265" t="s">
        <v>331</v>
      </c>
      <c r="B274" s="265" t="s">
        <v>332</v>
      </c>
      <c r="C274" s="275">
        <v>52548016</v>
      </c>
      <c r="D274" s="265" t="s">
        <v>348</v>
      </c>
      <c r="E274" s="265" t="s">
        <v>329</v>
      </c>
      <c r="F274" s="277">
        <f>_xlfn.XLOOKUP(C274,'[1]Link Out Inc Stmt'!$C:$C,'[1]Link Out Inc Stmt'!$N:$N,0)</f>
        <v>16537.95</v>
      </c>
      <c r="G274" s="229">
        <f>_xlfn.XLOOKUP($C274,'[6]Link Out'!$A:$A,'[6]Link Out'!$F:$F)</f>
        <v>-2162.7600000000002</v>
      </c>
      <c r="H274" s="229">
        <f>_xlfn.XLOOKUP($C274,'[6]Link Out'!$A:$A,'[6]Link Out'!$G:$G)</f>
        <v>14375.19</v>
      </c>
      <c r="L274" s="272"/>
      <c r="M274" s="74"/>
    </row>
    <row r="275" spans="1:13" x14ac:dyDescent="0.25">
      <c r="A275" s="265" t="s">
        <v>331</v>
      </c>
      <c r="B275" s="265" t="s">
        <v>332</v>
      </c>
      <c r="C275" s="275">
        <v>52550000</v>
      </c>
      <c r="D275" s="265" t="s">
        <v>349</v>
      </c>
      <c r="E275" s="265" t="s">
        <v>329</v>
      </c>
      <c r="F275" s="277">
        <f>_xlfn.XLOOKUP(C275,'[1]Link Out Inc Stmt'!$C:$C,'[1]Link Out Inc Stmt'!$N:$N,0)</f>
        <v>0</v>
      </c>
      <c r="G275" s="229">
        <f>_xlfn.XLOOKUP($C275,'[6]Link Out'!$A:$A,'[6]Link Out'!$F:$F)</f>
        <v>0</v>
      </c>
      <c r="H275" s="229">
        <f>_xlfn.XLOOKUP($C275,'[6]Link Out'!$A:$A,'[6]Link Out'!$G:$G)</f>
        <v>0</v>
      </c>
      <c r="L275" s="272"/>
      <c r="M275" s="74"/>
    </row>
    <row r="276" spans="1:13" x14ac:dyDescent="0.25">
      <c r="A276" s="265" t="s">
        <v>331</v>
      </c>
      <c r="B276" s="265" t="s">
        <v>332</v>
      </c>
      <c r="C276" s="275">
        <v>52550012</v>
      </c>
      <c r="D276" s="282" t="s">
        <v>350</v>
      </c>
      <c r="E276" s="282" t="s">
        <v>162</v>
      </c>
      <c r="F276" s="277">
        <f>_xlfn.XLOOKUP(C276,'[1]Link Out Inc Stmt'!$C:$C,'[1]Link Out Inc Stmt'!$N:$N,0)</f>
        <v>0</v>
      </c>
      <c r="G276" s="229">
        <f>_xlfn.XLOOKUP($C276,'[6]Link Out'!$A:$A,'[6]Link Out'!$F:$F)</f>
        <v>0</v>
      </c>
      <c r="H276" s="229">
        <f>_xlfn.XLOOKUP($C276,'[6]Link Out'!$A:$A,'[6]Link Out'!$G:$G)</f>
        <v>0</v>
      </c>
      <c r="L276" s="272"/>
      <c r="M276" s="74"/>
    </row>
    <row r="277" spans="1:13" x14ac:dyDescent="0.25">
      <c r="A277" s="265" t="s">
        <v>331</v>
      </c>
      <c r="B277" s="265" t="s">
        <v>332</v>
      </c>
      <c r="C277" s="275">
        <v>52550013</v>
      </c>
      <c r="D277" s="265" t="s">
        <v>351</v>
      </c>
      <c r="E277" s="265" t="s">
        <v>162</v>
      </c>
      <c r="F277" s="277">
        <f>_xlfn.XLOOKUP(C277,'[1]Link Out Inc Stmt'!$C:$C,'[1]Link Out Inc Stmt'!$N:$N,0)</f>
        <v>11729.165000000001</v>
      </c>
      <c r="G277" s="229">
        <f>_xlfn.XLOOKUP($C277,'[6]Link Out'!$A:$A,'[6]Link Out'!$F:$F)</f>
        <v>2196.12</v>
      </c>
      <c r="H277" s="229">
        <f>_xlfn.XLOOKUP($C277,'[6]Link Out'!$A:$A,'[6]Link Out'!$G:$G)</f>
        <v>13925.28</v>
      </c>
      <c r="L277" s="272"/>
      <c r="M277" s="74"/>
    </row>
    <row r="278" spans="1:13" x14ac:dyDescent="0.25">
      <c r="A278" s="265" t="s">
        <v>331</v>
      </c>
      <c r="B278" s="265" t="s">
        <v>332</v>
      </c>
      <c r="C278" s="275">
        <v>52550014</v>
      </c>
      <c r="D278" s="265" t="s">
        <v>352</v>
      </c>
      <c r="E278" s="265" t="s">
        <v>336</v>
      </c>
      <c r="F278" s="277">
        <f>_xlfn.XLOOKUP(C278,'[1]Link Out Inc Stmt'!$C:$C,'[1]Link Out Inc Stmt'!$N:$N,0)</f>
        <v>2812.4949999999999</v>
      </c>
      <c r="G278" s="229">
        <f>_xlfn.XLOOKUP($C278,'[6]Link Out'!$A:$A,'[6]Link Out'!$F:$F)</f>
        <v>2334.0300000000002</v>
      </c>
      <c r="H278" s="229">
        <f>_xlfn.XLOOKUP($C278,'[6]Link Out'!$A:$A,'[6]Link Out'!$G:$G)</f>
        <v>5146.5200000000004</v>
      </c>
      <c r="L278" s="272"/>
      <c r="M278" s="74"/>
    </row>
    <row r="279" spans="1:13" x14ac:dyDescent="0.25">
      <c r="A279" s="265" t="s">
        <v>331</v>
      </c>
      <c r="B279" s="265" t="s">
        <v>332</v>
      </c>
      <c r="C279" s="275">
        <v>52550016</v>
      </c>
      <c r="D279" s="265" t="s">
        <v>353</v>
      </c>
      <c r="E279" s="265" t="s">
        <v>329</v>
      </c>
      <c r="F279" s="277">
        <f>_xlfn.XLOOKUP(C279,'[1]Link Out Inc Stmt'!$C:$C,'[1]Link Out Inc Stmt'!$N:$N,0)</f>
        <v>113737.315</v>
      </c>
      <c r="G279" s="229">
        <f>_xlfn.XLOOKUP($C279,'[6]Link Out'!$A:$A,'[6]Link Out'!$F:$F)</f>
        <v>932.07</v>
      </c>
      <c r="H279" s="229">
        <f>_xlfn.XLOOKUP($C279,'[6]Link Out'!$A:$A,'[6]Link Out'!$G:$G)</f>
        <v>114669.38</v>
      </c>
      <c r="L279" s="272"/>
      <c r="M279" s="74"/>
    </row>
    <row r="280" spans="1:13" x14ac:dyDescent="0.25">
      <c r="A280" s="265" t="s">
        <v>331</v>
      </c>
      <c r="B280" s="265" t="s">
        <v>332</v>
      </c>
      <c r="C280" s="275">
        <v>52571000</v>
      </c>
      <c r="D280" s="265" t="s">
        <v>354</v>
      </c>
      <c r="E280" s="265" t="s">
        <v>329</v>
      </c>
      <c r="F280" s="277">
        <f>_xlfn.XLOOKUP(C280,'[1]Link Out Inc Stmt'!$C:$C,'[1]Link Out Inc Stmt'!$N:$N,0)</f>
        <v>0</v>
      </c>
      <c r="G280" s="229">
        <f>_xlfn.XLOOKUP($C280,'[6]Link Out'!$A:$A,'[6]Link Out'!$F:$F)</f>
        <v>0</v>
      </c>
      <c r="H280" s="229">
        <f>_xlfn.XLOOKUP($C280,'[6]Link Out'!$A:$A,'[6]Link Out'!$G:$G)</f>
        <v>0</v>
      </c>
      <c r="L280" s="272"/>
      <c r="M280" s="74"/>
    </row>
    <row r="281" spans="1:13" x14ac:dyDescent="0.25">
      <c r="A281" s="265" t="s">
        <v>331</v>
      </c>
      <c r="B281" s="265" t="s">
        <v>332</v>
      </c>
      <c r="C281" s="275">
        <v>52571011</v>
      </c>
      <c r="D281" s="265" t="s">
        <v>355</v>
      </c>
      <c r="E281" s="265" t="s">
        <v>340</v>
      </c>
      <c r="F281" s="277">
        <f>_xlfn.XLOOKUP(C281,'[1]Link Out Inc Stmt'!$C:$C,'[1]Link Out Inc Stmt'!$N:$N,0)</f>
        <v>109445.5</v>
      </c>
      <c r="G281" s="229">
        <f>_xlfn.XLOOKUP($C281,'[6]Link Out'!$A:$A,'[6]Link Out'!$F:$F)</f>
        <v>23032.41</v>
      </c>
      <c r="H281" s="229">
        <f>_xlfn.XLOOKUP($C281,'[6]Link Out'!$A:$A,'[6]Link Out'!$G:$G)</f>
        <v>132477.91</v>
      </c>
      <c r="L281" s="272"/>
      <c r="M281" s="74"/>
    </row>
    <row r="282" spans="1:13" x14ac:dyDescent="0.25">
      <c r="A282" s="265" t="s">
        <v>331</v>
      </c>
      <c r="B282" s="265" t="s">
        <v>332</v>
      </c>
      <c r="C282" s="275">
        <v>52571013</v>
      </c>
      <c r="D282" s="265" t="s">
        <v>356</v>
      </c>
      <c r="E282" s="265" t="s">
        <v>162</v>
      </c>
      <c r="F282" s="277">
        <f>_xlfn.XLOOKUP(C282,'[1]Link Out Inc Stmt'!$C:$C,'[1]Link Out Inc Stmt'!$N:$N,0)</f>
        <v>0</v>
      </c>
      <c r="G282" s="229">
        <f>_xlfn.XLOOKUP($C282,'[6]Link Out'!$A:$A,'[6]Link Out'!$F:$F)</f>
        <v>0</v>
      </c>
      <c r="H282" s="229">
        <f>_xlfn.XLOOKUP($C282,'[6]Link Out'!$A:$A,'[6]Link Out'!$G:$G)</f>
        <v>0</v>
      </c>
      <c r="L282" s="272"/>
      <c r="M282" s="74"/>
    </row>
    <row r="283" spans="1:13" x14ac:dyDescent="0.25">
      <c r="A283" s="265" t="s">
        <v>331</v>
      </c>
      <c r="B283" s="265" t="s">
        <v>332</v>
      </c>
      <c r="C283" s="275">
        <v>52571014</v>
      </c>
      <c r="D283" s="265" t="s">
        <v>357</v>
      </c>
      <c r="E283" s="265" t="s">
        <v>336</v>
      </c>
      <c r="F283" s="277">
        <f>_xlfn.XLOOKUP(C283,'[1]Link Out Inc Stmt'!$C:$C,'[1]Link Out Inc Stmt'!$N:$N,0)</f>
        <v>0</v>
      </c>
      <c r="G283" s="229">
        <f>_xlfn.XLOOKUP($C283,'[6]Link Out'!$A:$A,'[6]Link Out'!$F:$F)</f>
        <v>0</v>
      </c>
      <c r="H283" s="229">
        <f>_xlfn.XLOOKUP($C283,'[6]Link Out'!$A:$A,'[6]Link Out'!$G:$G)</f>
        <v>0</v>
      </c>
      <c r="L283" s="272"/>
      <c r="M283" s="74"/>
    </row>
    <row r="284" spans="1:13" x14ac:dyDescent="0.25">
      <c r="A284" s="265" t="s">
        <v>331</v>
      </c>
      <c r="B284" s="265" t="s">
        <v>332</v>
      </c>
      <c r="C284" s="275">
        <v>52571016</v>
      </c>
      <c r="D284" s="265" t="s">
        <v>358</v>
      </c>
      <c r="E284" s="265" t="s">
        <v>329</v>
      </c>
      <c r="F284" s="277">
        <f>_xlfn.XLOOKUP(C284,'[1]Link Out Inc Stmt'!$C:$C,'[1]Link Out Inc Stmt'!$N:$N,0)</f>
        <v>82261.345000000001</v>
      </c>
      <c r="G284" s="229">
        <f>_xlfn.XLOOKUP($C284,'[6]Link Out'!$A:$A,'[6]Link Out'!$F:$F)</f>
        <v>20803.04</v>
      </c>
      <c r="H284" s="229">
        <f>_xlfn.XLOOKUP($C284,'[6]Link Out'!$A:$A,'[6]Link Out'!$G:$G)</f>
        <v>103064.38</v>
      </c>
      <c r="L284" s="272"/>
      <c r="M284" s="74"/>
    </row>
    <row r="285" spans="1:13" x14ac:dyDescent="0.25">
      <c r="A285" s="265" t="s">
        <v>331</v>
      </c>
      <c r="B285" s="265" t="s">
        <v>332</v>
      </c>
      <c r="C285" s="275">
        <v>52571100</v>
      </c>
      <c r="D285" s="265" t="s">
        <v>359</v>
      </c>
      <c r="E285" s="265" t="s">
        <v>329</v>
      </c>
      <c r="F285" s="277">
        <f>_xlfn.XLOOKUP(C285,'[1]Link Out Inc Stmt'!$C:$C,'[1]Link Out Inc Stmt'!$N:$N,0)</f>
        <v>0</v>
      </c>
      <c r="G285" s="229">
        <f>_xlfn.XLOOKUP($C285,'[6]Link Out'!$A:$A,'[6]Link Out'!$F:$F)</f>
        <v>60746.73</v>
      </c>
      <c r="H285" s="229">
        <f>_xlfn.XLOOKUP($C285,'[6]Link Out'!$A:$A,'[6]Link Out'!$G:$G)</f>
        <v>60746.73</v>
      </c>
      <c r="L285" s="272"/>
      <c r="M285" s="74"/>
    </row>
    <row r="286" spans="1:13" x14ac:dyDescent="0.25">
      <c r="A286" s="265" t="s">
        <v>331</v>
      </c>
      <c r="B286" s="265" t="s">
        <v>332</v>
      </c>
      <c r="C286" s="275">
        <v>52578000</v>
      </c>
      <c r="D286" s="265" t="s">
        <v>360</v>
      </c>
      <c r="E286" s="265" t="s">
        <v>329</v>
      </c>
      <c r="F286" s="277">
        <f>_xlfn.XLOOKUP(C286,'[1]Link Out Inc Stmt'!$C:$C,'[1]Link Out Inc Stmt'!$N:$N,0)</f>
        <v>0</v>
      </c>
      <c r="G286" s="229">
        <f>_xlfn.XLOOKUP($C286,'[6]Link Out'!$A:$A,'[6]Link Out'!$F:$F)</f>
        <v>0</v>
      </c>
      <c r="H286" s="229">
        <f>_xlfn.XLOOKUP($C286,'[6]Link Out'!$A:$A,'[6]Link Out'!$G:$G)</f>
        <v>0</v>
      </c>
      <c r="L286" s="272"/>
      <c r="M286" s="74"/>
    </row>
    <row r="287" spans="1:13" x14ac:dyDescent="0.25">
      <c r="A287" s="265" t="s">
        <v>331</v>
      </c>
      <c r="B287" s="265" t="s">
        <v>332</v>
      </c>
      <c r="C287" s="275">
        <v>52578011</v>
      </c>
      <c r="D287" s="265" t="s">
        <v>361</v>
      </c>
      <c r="E287" s="265" t="s">
        <v>340</v>
      </c>
      <c r="F287" s="277">
        <f>_xlfn.XLOOKUP(C287,'[1]Link Out Inc Stmt'!$C:$C,'[1]Link Out Inc Stmt'!$N:$N,0)</f>
        <v>0</v>
      </c>
      <c r="G287" s="229">
        <f>_xlfn.XLOOKUP($C287,'[6]Link Out'!$A:$A,'[6]Link Out'!$F:$F)</f>
        <v>0</v>
      </c>
      <c r="H287" s="229">
        <f>_xlfn.XLOOKUP($C287,'[6]Link Out'!$A:$A,'[6]Link Out'!$G:$G)</f>
        <v>0</v>
      </c>
      <c r="L287" s="272"/>
      <c r="M287" s="74"/>
    </row>
    <row r="288" spans="1:13" x14ac:dyDescent="0.25">
      <c r="A288" s="265" t="s">
        <v>331</v>
      </c>
      <c r="B288" s="265" t="s">
        <v>332</v>
      </c>
      <c r="C288" s="275">
        <v>52578013</v>
      </c>
      <c r="D288" s="265" t="s">
        <v>362</v>
      </c>
      <c r="E288" s="265" t="s">
        <v>162</v>
      </c>
      <c r="F288" s="277">
        <f>_xlfn.XLOOKUP(C288,'[1]Link Out Inc Stmt'!$C:$C,'[1]Link Out Inc Stmt'!$N:$N,0)</f>
        <v>8131.6949999999997</v>
      </c>
      <c r="G288" s="229">
        <f>_xlfn.XLOOKUP($C288,'[6]Link Out'!$A:$A,'[6]Link Out'!$F:$F)</f>
        <v>-20.079999999999998</v>
      </c>
      <c r="H288" s="229">
        <f>_xlfn.XLOOKUP($C288,'[6]Link Out'!$A:$A,'[6]Link Out'!$G:$G)</f>
        <v>8111.62</v>
      </c>
      <c r="L288" s="272"/>
      <c r="M288" s="74"/>
    </row>
    <row r="289" spans="1:18" x14ac:dyDescent="0.25">
      <c r="A289" s="265" t="s">
        <v>331</v>
      </c>
      <c r="B289" s="265" t="s">
        <v>332</v>
      </c>
      <c r="C289" s="275">
        <v>52578014</v>
      </c>
      <c r="D289" s="265" t="s">
        <v>363</v>
      </c>
      <c r="E289" s="265" t="s">
        <v>336</v>
      </c>
      <c r="F289" s="277">
        <f>_xlfn.XLOOKUP(C289,'[1]Link Out Inc Stmt'!$C:$C,'[1]Link Out Inc Stmt'!$N:$N,0)</f>
        <v>34243.294999999998</v>
      </c>
      <c r="G289" s="229">
        <f>_xlfn.XLOOKUP($C289,'[6]Link Out'!$A:$A,'[6]Link Out'!$F:$F)</f>
        <v>-801.85</v>
      </c>
      <c r="H289" s="229">
        <f>_xlfn.XLOOKUP($C289,'[6]Link Out'!$A:$A,'[6]Link Out'!$G:$G)</f>
        <v>33441.440000000002</v>
      </c>
      <c r="L289" s="272"/>
      <c r="M289" s="74"/>
    </row>
    <row r="290" spans="1:18" x14ac:dyDescent="0.25">
      <c r="A290" s="265" t="s">
        <v>331</v>
      </c>
      <c r="B290" s="265" t="s">
        <v>332</v>
      </c>
      <c r="C290" s="275">
        <v>52578016</v>
      </c>
      <c r="D290" s="265" t="s">
        <v>364</v>
      </c>
      <c r="E290" s="265" t="s">
        <v>329</v>
      </c>
      <c r="F290" s="277">
        <f>_xlfn.XLOOKUP(C290,'[1]Link Out Inc Stmt'!$C:$C,'[1]Link Out Inc Stmt'!$N:$N,0)</f>
        <v>2006.5549999999998</v>
      </c>
      <c r="G290" s="229">
        <f>_xlfn.XLOOKUP($C290,'[6]Link Out'!$A:$A,'[6]Link Out'!$F:$F)</f>
        <v>-75.099999999999994</v>
      </c>
      <c r="H290" s="229">
        <f>_xlfn.XLOOKUP($C290,'[6]Link Out'!$A:$A,'[6]Link Out'!$G:$G)</f>
        <v>1931.46</v>
      </c>
      <c r="L290" s="272"/>
      <c r="M290" s="74"/>
    </row>
    <row r="291" spans="1:18" x14ac:dyDescent="0.25">
      <c r="A291" s="265" t="s">
        <v>331</v>
      </c>
      <c r="B291" s="265" t="s">
        <v>332</v>
      </c>
      <c r="C291" s="275">
        <v>52583000</v>
      </c>
      <c r="D291" s="265" t="s">
        <v>365</v>
      </c>
      <c r="E291" s="265" t="s">
        <v>329</v>
      </c>
      <c r="F291" s="277">
        <f>_xlfn.XLOOKUP(C291,'[1]Link Out Inc Stmt'!$C:$C,'[1]Link Out Inc Stmt'!$N:$N,0)</f>
        <v>0</v>
      </c>
      <c r="G291" s="229">
        <f>_xlfn.XLOOKUP($C291,'[6]Link Out'!$A:$A,'[6]Link Out'!$F:$F)</f>
        <v>0</v>
      </c>
      <c r="H291" s="229">
        <f>_xlfn.XLOOKUP($C291,'[6]Link Out'!$A:$A,'[6]Link Out'!$G:$G)</f>
        <v>0</v>
      </c>
      <c r="L291" s="272"/>
      <c r="M291" s="74"/>
    </row>
    <row r="292" spans="1:18" x14ac:dyDescent="0.25">
      <c r="A292" s="265" t="s">
        <v>331</v>
      </c>
      <c r="B292" s="265" t="s">
        <v>332</v>
      </c>
      <c r="C292" s="275">
        <v>52583011</v>
      </c>
      <c r="D292" s="265" t="s">
        <v>366</v>
      </c>
      <c r="E292" s="265" t="s">
        <v>340</v>
      </c>
      <c r="F292" s="277">
        <f>_xlfn.XLOOKUP(C292,'[1]Link Out Inc Stmt'!$C:$C,'[1]Link Out Inc Stmt'!$N:$N,0)</f>
        <v>73356.084999999992</v>
      </c>
      <c r="G292" s="229">
        <f>_xlfn.XLOOKUP($C292,'[6]Link Out'!$A:$A,'[6]Link Out'!$F:$F)</f>
        <v>-27283.68</v>
      </c>
      <c r="H292" s="229">
        <f>_xlfn.XLOOKUP($C292,'[6]Link Out'!$A:$A,'[6]Link Out'!$G:$G)</f>
        <v>46072.4</v>
      </c>
      <c r="L292" s="272"/>
      <c r="M292" s="74"/>
    </row>
    <row r="293" spans="1:18" x14ac:dyDescent="0.25">
      <c r="A293" s="265" t="s">
        <v>331</v>
      </c>
      <c r="B293" s="265" t="s">
        <v>332</v>
      </c>
      <c r="C293" s="275">
        <v>52583013</v>
      </c>
      <c r="D293" s="265" t="s">
        <v>367</v>
      </c>
      <c r="E293" s="265" t="s">
        <v>162</v>
      </c>
      <c r="F293" s="277">
        <f>_xlfn.XLOOKUP(C293,'[1]Link Out Inc Stmt'!$C:$C,'[1]Link Out Inc Stmt'!$N:$N,0)</f>
        <v>4447.7650000000003</v>
      </c>
      <c r="G293" s="229">
        <f>_xlfn.XLOOKUP($C293,'[6]Link Out'!$A:$A,'[6]Link Out'!$F:$F)</f>
        <v>161.41</v>
      </c>
      <c r="H293" s="229">
        <f>_xlfn.XLOOKUP($C293,'[6]Link Out'!$A:$A,'[6]Link Out'!$G:$G)</f>
        <v>4609.18</v>
      </c>
      <c r="L293" s="272"/>
      <c r="M293" s="74"/>
    </row>
    <row r="294" spans="1:18" x14ac:dyDescent="0.25">
      <c r="A294" s="265" t="s">
        <v>331</v>
      </c>
      <c r="B294" s="265" t="s">
        <v>332</v>
      </c>
      <c r="C294" s="275">
        <v>52583014</v>
      </c>
      <c r="D294" s="265" t="s">
        <v>368</v>
      </c>
      <c r="E294" s="265" t="s">
        <v>336</v>
      </c>
      <c r="F294" s="277">
        <f>_xlfn.XLOOKUP(C294,'[1]Link Out Inc Stmt'!$C:$C,'[1]Link Out Inc Stmt'!$N:$N,0)</f>
        <v>368.03499999999997</v>
      </c>
      <c r="G294" s="229">
        <f>_xlfn.XLOOKUP($C294,'[6]Link Out'!$A:$A,'[6]Link Out'!$F:$F)</f>
        <v>-21.13</v>
      </c>
      <c r="H294" s="229">
        <f>_xlfn.XLOOKUP($C294,'[6]Link Out'!$A:$A,'[6]Link Out'!$G:$G)</f>
        <v>346.9</v>
      </c>
      <c r="L294" s="272"/>
      <c r="M294" s="74"/>
    </row>
    <row r="295" spans="1:18" x14ac:dyDescent="0.25">
      <c r="A295" s="265" t="s">
        <v>331</v>
      </c>
      <c r="B295" s="265" t="s">
        <v>332</v>
      </c>
      <c r="C295" s="275">
        <v>52583016</v>
      </c>
      <c r="D295" s="265" t="s">
        <v>369</v>
      </c>
      <c r="E295" s="265" t="s">
        <v>329</v>
      </c>
      <c r="F295" s="277">
        <f>_xlfn.XLOOKUP(C295,'[1]Link Out Inc Stmt'!$C:$C,'[1]Link Out Inc Stmt'!$N:$N,0)</f>
        <v>41025.040000000001</v>
      </c>
      <c r="G295" s="229">
        <f>_xlfn.XLOOKUP($C295,'[6]Link Out'!$A:$A,'[6]Link Out'!$F:$F)</f>
        <v>946.07</v>
      </c>
      <c r="H295" s="229">
        <f>_xlfn.XLOOKUP($C295,'[6]Link Out'!$A:$A,'[6]Link Out'!$G:$G)</f>
        <v>41971.11</v>
      </c>
      <c r="L295" s="272"/>
      <c r="M295" s="74"/>
    </row>
    <row r="296" spans="1:18" s="224" customFormat="1" x14ac:dyDescent="0.25">
      <c r="A296" s="270" t="s">
        <v>370</v>
      </c>
      <c r="B296" s="270">
        <v>0</v>
      </c>
      <c r="C296" s="262">
        <v>0</v>
      </c>
      <c r="D296" s="270">
        <v>0</v>
      </c>
      <c r="E296" s="270">
        <v>0</v>
      </c>
      <c r="F296" s="276">
        <f>SUM(F261:F295)</f>
        <v>1057574.625</v>
      </c>
      <c r="G296" s="276">
        <f>SUM(G261:G295)</f>
        <v>111344.56000000003</v>
      </c>
      <c r="H296" s="276">
        <f t="shared" ref="H296" si="57">SUM(H261:H295)</f>
        <v>1168919.1599999997</v>
      </c>
      <c r="K296" s="21"/>
      <c r="N296" s="76"/>
      <c r="O296" s="76"/>
      <c r="P296" s="76"/>
      <c r="Q296" s="76"/>
      <c r="R296" s="76"/>
    </row>
    <row r="297" spans="1:18" x14ac:dyDescent="0.25">
      <c r="A297" s="265" t="s">
        <v>371</v>
      </c>
      <c r="B297" s="265" t="s">
        <v>372</v>
      </c>
      <c r="C297" s="275">
        <v>52574000</v>
      </c>
      <c r="D297" s="265" t="s">
        <v>373</v>
      </c>
      <c r="E297" s="265" t="s">
        <v>329</v>
      </c>
      <c r="F297" s="277">
        <f>_xlfn.XLOOKUP(C297,'[1]Link Out Inc Stmt'!$C:$C,'[1]Link Out Inc Stmt'!$N:$N,0)</f>
        <v>0</v>
      </c>
      <c r="G297" s="229">
        <f>_xlfn.XLOOKUP($C297,'[7]Link Out'!$A:$A,'[7]Link Out'!$F:$F)</f>
        <v>0</v>
      </c>
      <c r="H297" s="229">
        <f>_xlfn.XLOOKUP($C297,'[7]Link Out'!$A:$A,'[7]Link Out'!$G:$G)</f>
        <v>0</v>
      </c>
      <c r="L297" s="224"/>
      <c r="M297" s="224"/>
    </row>
    <row r="298" spans="1:18" x14ac:dyDescent="0.25">
      <c r="A298" s="265" t="s">
        <v>371</v>
      </c>
      <c r="B298" s="265" t="s">
        <v>372</v>
      </c>
      <c r="C298" s="275">
        <v>52574011</v>
      </c>
      <c r="D298" s="265" t="s">
        <v>374</v>
      </c>
      <c r="E298" s="265" t="s">
        <v>340</v>
      </c>
      <c r="F298" s="277">
        <f>_xlfn.XLOOKUP(C298,'[1]Link Out Inc Stmt'!$C:$C,'[1]Link Out Inc Stmt'!$N:$N,0)</f>
        <v>127.17</v>
      </c>
      <c r="G298" s="229">
        <f>_xlfn.XLOOKUP($C298,'[7]Link Out'!$A:$A,'[7]Link Out'!$F:$F)</f>
        <v>-98.91</v>
      </c>
      <c r="H298" s="229">
        <f>_xlfn.XLOOKUP($C298,'[7]Link Out'!$A:$A,'[7]Link Out'!$G:$G)</f>
        <v>28.26</v>
      </c>
      <c r="M298" s="74"/>
    </row>
    <row r="299" spans="1:18" x14ac:dyDescent="0.25">
      <c r="A299" s="265" t="s">
        <v>371</v>
      </c>
      <c r="B299" s="265" t="s">
        <v>372</v>
      </c>
      <c r="C299" s="275">
        <v>52574013</v>
      </c>
      <c r="D299" s="265" t="s">
        <v>375</v>
      </c>
      <c r="E299" s="265" t="s">
        <v>162</v>
      </c>
      <c r="F299" s="277">
        <f>_xlfn.XLOOKUP(C299,'[1]Link Out Inc Stmt'!$C:$C,'[1]Link Out Inc Stmt'!$N:$N,0)</f>
        <v>153.875</v>
      </c>
      <c r="G299" s="229">
        <f>_xlfn.XLOOKUP($C299,'[7]Link Out'!$A:$A,'[7]Link Out'!$F:$F)</f>
        <v>-16.09</v>
      </c>
      <c r="H299" s="229">
        <f>_xlfn.XLOOKUP($C299,'[7]Link Out'!$A:$A,'[7]Link Out'!$G:$G)</f>
        <v>137.78</v>
      </c>
      <c r="M299" s="74"/>
    </row>
    <row r="300" spans="1:18" x14ac:dyDescent="0.25">
      <c r="A300" s="265" t="s">
        <v>371</v>
      </c>
      <c r="B300" s="265" t="s">
        <v>372</v>
      </c>
      <c r="C300" s="275">
        <v>52574014</v>
      </c>
      <c r="D300" s="265" t="s">
        <v>376</v>
      </c>
      <c r="E300" s="265" t="s">
        <v>336</v>
      </c>
      <c r="F300" s="277">
        <f>_xlfn.XLOOKUP(C300,'[1]Link Out Inc Stmt'!$C:$C,'[1]Link Out Inc Stmt'!$N:$N,0)</f>
        <v>2576.2449999999999</v>
      </c>
      <c r="G300" s="229">
        <f>_xlfn.XLOOKUP($C300,'[7]Link Out'!$A:$A,'[7]Link Out'!$F:$F)</f>
        <v>-1495.02</v>
      </c>
      <c r="H300" s="229">
        <f>_xlfn.XLOOKUP($C300,'[7]Link Out'!$A:$A,'[7]Link Out'!$G:$G)</f>
        <v>1081.23</v>
      </c>
      <c r="M300" s="74"/>
    </row>
    <row r="301" spans="1:18" x14ac:dyDescent="0.25">
      <c r="A301" s="265" t="s">
        <v>371</v>
      </c>
      <c r="B301" s="265" t="s">
        <v>372</v>
      </c>
      <c r="C301" s="275">
        <v>52574015</v>
      </c>
      <c r="D301" s="265" t="s">
        <v>377</v>
      </c>
      <c r="E301" s="265" t="s">
        <v>378</v>
      </c>
      <c r="F301" s="277">
        <f>_xlfn.XLOOKUP(C301,'[1]Link Out Inc Stmt'!$C:$C,'[1]Link Out Inc Stmt'!$N:$N,0)</f>
        <v>0</v>
      </c>
      <c r="G301" s="229">
        <f>_xlfn.XLOOKUP($C301,'[7]Link Out'!$A:$A,'[7]Link Out'!$F:$F)</f>
        <v>-140.80000000000001</v>
      </c>
      <c r="H301" s="229">
        <f>_xlfn.XLOOKUP($C301,'[7]Link Out'!$A:$A,'[7]Link Out'!$G:$G)</f>
        <v>-140.80000000000001</v>
      </c>
      <c r="L301" s="272"/>
      <c r="M301" s="74"/>
    </row>
    <row r="302" spans="1:18" x14ac:dyDescent="0.25">
      <c r="A302" s="265" t="s">
        <v>371</v>
      </c>
      <c r="B302" s="265" t="s">
        <v>372</v>
      </c>
      <c r="C302" s="275">
        <v>52574016</v>
      </c>
      <c r="D302" s="265" t="s">
        <v>379</v>
      </c>
      <c r="E302" s="265" t="s">
        <v>329</v>
      </c>
      <c r="F302" s="277">
        <f>_xlfn.XLOOKUP(C302,'[1]Link Out Inc Stmt'!$C:$C,'[1]Link Out Inc Stmt'!$N:$N,0)</f>
        <v>104790.495</v>
      </c>
      <c r="G302" s="229">
        <f>_xlfn.XLOOKUP($C302,'[7]Link Out'!$A:$A,'[7]Link Out'!$F:$F)</f>
        <v>8280.33</v>
      </c>
      <c r="H302" s="229">
        <f>_xlfn.XLOOKUP($C302,'[7]Link Out'!$A:$A,'[7]Link Out'!$G:$G)</f>
        <v>113070.83</v>
      </c>
      <c r="M302" s="283"/>
    </row>
    <row r="303" spans="1:18" x14ac:dyDescent="0.25">
      <c r="A303" s="265" t="s">
        <v>371</v>
      </c>
      <c r="B303" s="265" t="s">
        <v>372</v>
      </c>
      <c r="C303" s="275">
        <v>52574100</v>
      </c>
      <c r="D303" s="265" t="s">
        <v>380</v>
      </c>
      <c r="E303" s="265" t="s">
        <v>329</v>
      </c>
      <c r="F303" s="277">
        <f>_xlfn.XLOOKUP(C303,'[1]Link Out Inc Stmt'!$C:$C,'[1]Link Out Inc Stmt'!$N:$N,0)</f>
        <v>0</v>
      </c>
      <c r="G303" s="229">
        <f>_xlfn.XLOOKUP($C303,'[7]Link Out'!$A:$A,'[7]Link Out'!$F:$F)</f>
        <v>0</v>
      </c>
      <c r="H303" s="229">
        <f>_xlfn.XLOOKUP($C303,'[7]Link Out'!$A:$A,'[7]Link Out'!$G:$G)</f>
        <v>0</v>
      </c>
      <c r="M303" s="74"/>
    </row>
    <row r="304" spans="1:18" x14ac:dyDescent="0.25">
      <c r="A304" s="265" t="s">
        <v>371</v>
      </c>
      <c r="B304" s="265" t="s">
        <v>372</v>
      </c>
      <c r="C304" s="275">
        <v>52574111</v>
      </c>
      <c r="D304" s="265" t="s">
        <v>381</v>
      </c>
      <c r="E304" s="265" t="s">
        <v>340</v>
      </c>
      <c r="F304" s="277">
        <f>_xlfn.XLOOKUP(C304,'[1]Link Out Inc Stmt'!$C:$C,'[1]Link Out Inc Stmt'!$N:$N,0)</f>
        <v>0</v>
      </c>
      <c r="G304" s="229">
        <f>_xlfn.XLOOKUP($C304,'[7]Link Out'!$A:$A,'[7]Link Out'!$F:$F)</f>
        <v>0</v>
      </c>
      <c r="H304" s="229">
        <f>_xlfn.XLOOKUP($C304,'[7]Link Out'!$A:$A,'[7]Link Out'!$G:$G)</f>
        <v>0</v>
      </c>
      <c r="M304" s="74"/>
    </row>
    <row r="305" spans="1:18" x14ac:dyDescent="0.25">
      <c r="A305" s="265" t="s">
        <v>371</v>
      </c>
      <c r="B305" s="265" t="s">
        <v>372</v>
      </c>
      <c r="C305" s="275">
        <v>52574113</v>
      </c>
      <c r="D305" s="265" t="s">
        <v>382</v>
      </c>
      <c r="E305" s="265" t="s">
        <v>162</v>
      </c>
      <c r="F305" s="277">
        <f>_xlfn.XLOOKUP(C305,'[1]Link Out Inc Stmt'!$C:$C,'[1]Link Out Inc Stmt'!$N:$N,0)</f>
        <v>427.5</v>
      </c>
      <c r="G305" s="229">
        <f>_xlfn.XLOOKUP($C305,'[7]Link Out'!$A:$A,'[7]Link Out'!$F:$F)</f>
        <v>845.13</v>
      </c>
      <c r="H305" s="229">
        <f>_xlfn.XLOOKUP($C305,'[7]Link Out'!$A:$A,'[7]Link Out'!$G:$G)</f>
        <v>1272.6300000000001</v>
      </c>
      <c r="M305" s="74"/>
    </row>
    <row r="306" spans="1:18" x14ac:dyDescent="0.25">
      <c r="A306" s="265" t="s">
        <v>371</v>
      </c>
      <c r="B306" s="265" t="s">
        <v>372</v>
      </c>
      <c r="C306" s="275">
        <v>52574114</v>
      </c>
      <c r="D306" s="265" t="s">
        <v>383</v>
      </c>
      <c r="E306" s="265" t="s">
        <v>336</v>
      </c>
      <c r="F306" s="277">
        <f>_xlfn.XLOOKUP(C306,'[1]Link Out Inc Stmt'!$C:$C,'[1]Link Out Inc Stmt'!$N:$N,0)</f>
        <v>97.5</v>
      </c>
      <c r="G306" s="229">
        <f>_xlfn.XLOOKUP($C306,'[7]Link Out'!$A:$A,'[7]Link Out'!$F:$F)</f>
        <v>-888</v>
      </c>
      <c r="H306" s="229">
        <f>_xlfn.XLOOKUP($C306,'[7]Link Out'!$A:$A,'[7]Link Out'!$G:$G)</f>
        <v>-790.5</v>
      </c>
      <c r="M306" s="74"/>
    </row>
    <row r="307" spans="1:18" x14ac:dyDescent="0.25">
      <c r="A307" s="265" t="s">
        <v>371</v>
      </c>
      <c r="B307" s="265" t="s">
        <v>372</v>
      </c>
      <c r="C307" s="275">
        <v>52574115</v>
      </c>
      <c r="D307" s="265" t="s">
        <v>384</v>
      </c>
      <c r="E307" s="265" t="s">
        <v>378</v>
      </c>
      <c r="F307" s="277">
        <f>_xlfn.XLOOKUP(C307,'[1]Link Out Inc Stmt'!$C:$C,'[1]Link Out Inc Stmt'!$N:$N,0)</f>
        <v>922.5</v>
      </c>
      <c r="G307" s="229">
        <f>_xlfn.XLOOKUP($C307,'[7]Link Out'!$A:$A,'[7]Link Out'!$F:$F)</f>
        <v>592.5</v>
      </c>
      <c r="H307" s="229">
        <f>_xlfn.XLOOKUP($C307,'[7]Link Out'!$A:$A,'[7]Link Out'!$G:$G)</f>
        <v>1515</v>
      </c>
      <c r="M307" s="74"/>
    </row>
    <row r="308" spans="1:18" x14ac:dyDescent="0.25">
      <c r="A308" s="265" t="s">
        <v>371</v>
      </c>
      <c r="B308" s="265" t="s">
        <v>372</v>
      </c>
      <c r="C308" s="275">
        <v>52574116</v>
      </c>
      <c r="D308" s="265" t="s">
        <v>385</v>
      </c>
      <c r="E308" s="265" t="s">
        <v>329</v>
      </c>
      <c r="F308" s="277">
        <f>_xlfn.XLOOKUP(C308,'[1]Link Out Inc Stmt'!$C:$C,'[1]Link Out Inc Stmt'!$N:$N,0)</f>
        <v>71615.42</v>
      </c>
      <c r="G308" s="229">
        <f>_xlfn.XLOOKUP($C308,'[7]Link Out'!$A:$A,'[7]Link Out'!$F:$F)</f>
        <v>1867.21</v>
      </c>
      <c r="H308" s="229">
        <f>_xlfn.XLOOKUP($C308,'[7]Link Out'!$A:$A,'[7]Link Out'!$G:$G)</f>
        <v>73482.63</v>
      </c>
      <c r="M308" s="74"/>
    </row>
    <row r="309" spans="1:18" x14ac:dyDescent="0.25">
      <c r="A309" s="265" t="s">
        <v>371</v>
      </c>
      <c r="B309" s="265" t="s">
        <v>372</v>
      </c>
      <c r="C309" s="278">
        <v>52574200</v>
      </c>
      <c r="D309" s="228" t="s">
        <v>386</v>
      </c>
      <c r="E309" s="76" t="s">
        <v>329</v>
      </c>
      <c r="F309" s="277">
        <f>_xlfn.XLOOKUP(C309,'[1]Link Out Inc Stmt'!$C:$C,'[1]Link Out Inc Stmt'!$N:$N,0)</f>
        <v>26672.960000000003</v>
      </c>
      <c r="G309" s="229">
        <f>_xlfn.XLOOKUP($C309,'[7]Link Out'!$A:$A,'[7]Link Out'!$F:$F)</f>
        <v>-7618.56</v>
      </c>
      <c r="H309" s="229">
        <f>_xlfn.XLOOKUP($C309,'[7]Link Out'!$A:$A,'[7]Link Out'!$G:$G)</f>
        <v>19054.400000000001</v>
      </c>
      <c r="M309" s="74"/>
    </row>
    <row r="310" spans="1:18" x14ac:dyDescent="0.25">
      <c r="A310" s="265" t="s">
        <v>371</v>
      </c>
      <c r="B310" s="265" t="s">
        <v>372</v>
      </c>
      <c r="C310" s="278">
        <v>52574300</v>
      </c>
      <c r="D310" s="228" t="s">
        <v>387</v>
      </c>
      <c r="E310" s="76" t="s">
        <v>329</v>
      </c>
      <c r="F310" s="277">
        <f>_xlfn.XLOOKUP(C310,'[1]Link Out Inc Stmt'!$C:$C,'[1]Link Out Inc Stmt'!$N:$N,0)</f>
        <v>0</v>
      </c>
      <c r="G310" s="229">
        <f>_xlfn.XLOOKUP($C310,'[7]Link Out'!$A:$A,'[7]Link Out'!$F:$F)</f>
        <v>0</v>
      </c>
      <c r="H310" s="229">
        <f>_xlfn.XLOOKUP($C310,'[7]Link Out'!$A:$A,'[7]Link Out'!$G:$G)</f>
        <v>0</v>
      </c>
      <c r="M310" s="74"/>
    </row>
    <row r="311" spans="1:18" x14ac:dyDescent="0.25">
      <c r="A311" s="265" t="s">
        <v>371</v>
      </c>
      <c r="B311" s="265" t="s">
        <v>372</v>
      </c>
      <c r="C311" s="278">
        <v>52574316</v>
      </c>
      <c r="D311" s="228" t="s">
        <v>388</v>
      </c>
      <c r="E311" s="76" t="s">
        <v>329</v>
      </c>
      <c r="F311" s="277">
        <f>_xlfn.XLOOKUP(C311,'[1]Link Out Inc Stmt'!$C:$C,'[1]Link Out Inc Stmt'!$N:$N,0)</f>
        <v>102850.88</v>
      </c>
      <c r="G311" s="229">
        <f>_xlfn.XLOOKUP($C311,'[7]Link Out'!$A:$A,'[7]Link Out'!$F:$F)</f>
        <v>364.81</v>
      </c>
      <c r="H311" s="229">
        <f>_xlfn.XLOOKUP($C311,'[7]Link Out'!$A:$A,'[7]Link Out'!$G:$G)</f>
        <v>103215.69</v>
      </c>
      <c r="M311" s="74"/>
    </row>
    <row r="312" spans="1:18" s="224" customFormat="1" x14ac:dyDescent="0.25">
      <c r="A312" s="270" t="s">
        <v>389</v>
      </c>
      <c r="B312" s="270">
        <v>0</v>
      </c>
      <c r="C312" s="262">
        <v>0</v>
      </c>
      <c r="D312" s="270">
        <v>0</v>
      </c>
      <c r="E312" s="270">
        <v>0</v>
      </c>
      <c r="F312" s="276">
        <f>SUM(F297:F311)</f>
        <v>310234.54499999998</v>
      </c>
      <c r="G312" s="276">
        <f t="shared" ref="G312:H312" si="58">SUM(G297:G311)</f>
        <v>1692.6</v>
      </c>
      <c r="H312" s="276">
        <f t="shared" si="58"/>
        <v>311927.15000000002</v>
      </c>
      <c r="K312" s="21"/>
      <c r="N312" s="76"/>
      <c r="O312" s="76"/>
      <c r="P312" s="76"/>
      <c r="Q312" s="76"/>
      <c r="R312" s="76"/>
    </row>
    <row r="313" spans="1:18" x14ac:dyDescent="0.25">
      <c r="A313" s="265" t="s">
        <v>390</v>
      </c>
      <c r="B313" s="265" t="s">
        <v>391</v>
      </c>
      <c r="C313" s="275">
        <v>52562500</v>
      </c>
      <c r="D313" s="265" t="s">
        <v>392</v>
      </c>
      <c r="E313" s="265" t="s">
        <v>329</v>
      </c>
      <c r="F313" s="277">
        <f>_xlfn.XLOOKUP(C313,'[1]Link Out Inc Stmt'!$C:$C,'[1]Link Out Inc Stmt'!$N:$N,0)</f>
        <v>0</v>
      </c>
      <c r="G313" s="229">
        <f>_xlfn.XLOOKUP($C313,'[8]Link Out'!$A:$A,'[8]Link Out'!$F:$F)</f>
        <v>0</v>
      </c>
      <c r="H313" s="229">
        <f>_xlfn.XLOOKUP($C313,'[8]Link Out'!$A:$A,'[8]Link Out'!$G:$G)</f>
        <v>0</v>
      </c>
      <c r="L313" s="224"/>
      <c r="M313" s="224"/>
    </row>
    <row r="314" spans="1:18" x14ac:dyDescent="0.25">
      <c r="A314" s="265" t="s">
        <v>390</v>
      </c>
      <c r="B314" s="265" t="s">
        <v>391</v>
      </c>
      <c r="C314" s="275">
        <v>52562511</v>
      </c>
      <c r="D314" s="265" t="s">
        <v>393</v>
      </c>
      <c r="E314" s="265" t="s">
        <v>340</v>
      </c>
      <c r="F314" s="277">
        <f>_xlfn.XLOOKUP(C314,'[1]Link Out Inc Stmt'!$C:$C,'[1]Link Out Inc Stmt'!$N:$N,0)</f>
        <v>0</v>
      </c>
      <c r="G314" s="229">
        <f>_xlfn.XLOOKUP($C314,'[8]Link Out'!$A:$A,'[8]Link Out'!$F:$F)</f>
        <v>0.8</v>
      </c>
      <c r="H314" s="229">
        <f>_xlfn.XLOOKUP($C314,'[8]Link Out'!$A:$A,'[8]Link Out'!$G:$G)</f>
        <v>0.8</v>
      </c>
      <c r="M314" s="74"/>
    </row>
    <row r="315" spans="1:18" x14ac:dyDescent="0.25">
      <c r="A315" s="265" t="s">
        <v>390</v>
      </c>
      <c r="B315" s="265" t="s">
        <v>391</v>
      </c>
      <c r="C315" s="275">
        <v>52562513</v>
      </c>
      <c r="D315" s="265" t="s">
        <v>394</v>
      </c>
      <c r="E315" s="265" t="s">
        <v>162</v>
      </c>
      <c r="F315" s="277">
        <f>_xlfn.XLOOKUP(C315,'[1]Link Out Inc Stmt'!$C:$C,'[1]Link Out Inc Stmt'!$N:$N,0)</f>
        <v>9529.17</v>
      </c>
      <c r="G315" s="229">
        <f>_xlfn.XLOOKUP($C315,'[8]Link Out'!$A:$A,'[8]Link Out'!$F:$F)</f>
        <v>1483.63</v>
      </c>
      <c r="H315" s="229">
        <f>_xlfn.XLOOKUP($C315,'[8]Link Out'!$A:$A,'[8]Link Out'!$G:$G)</f>
        <v>11012.8</v>
      </c>
      <c r="M315" s="74"/>
    </row>
    <row r="316" spans="1:18" x14ac:dyDescent="0.25">
      <c r="A316" s="265" t="s">
        <v>390</v>
      </c>
      <c r="B316" s="265" t="s">
        <v>391</v>
      </c>
      <c r="C316" s="275">
        <v>52562514</v>
      </c>
      <c r="D316" s="265" t="s">
        <v>395</v>
      </c>
      <c r="E316" s="265" t="s">
        <v>336</v>
      </c>
      <c r="F316" s="277">
        <f>_xlfn.XLOOKUP(C316,'[1]Link Out Inc Stmt'!$C:$C,'[1]Link Out Inc Stmt'!$N:$N,0)</f>
        <v>437.36</v>
      </c>
      <c r="G316" s="229">
        <f>_xlfn.XLOOKUP($C316,'[8]Link Out'!$A:$A,'[8]Link Out'!$F:$F)</f>
        <v>-236.55</v>
      </c>
      <c r="H316" s="229">
        <f>_xlfn.XLOOKUP($C316,'[8]Link Out'!$A:$A,'[8]Link Out'!$G:$G)</f>
        <v>200.81</v>
      </c>
      <c r="M316" s="74"/>
    </row>
    <row r="317" spans="1:18" x14ac:dyDescent="0.25">
      <c r="A317" s="265" t="s">
        <v>390</v>
      </c>
      <c r="B317" s="265" t="s">
        <v>391</v>
      </c>
      <c r="C317" s="275">
        <v>52562516</v>
      </c>
      <c r="D317" s="265" t="s">
        <v>396</v>
      </c>
      <c r="E317" s="265" t="s">
        <v>329</v>
      </c>
      <c r="F317" s="277">
        <f>_xlfn.XLOOKUP(C317,'[1]Link Out Inc Stmt'!$C:$C,'[1]Link Out Inc Stmt'!$N:$N,0)</f>
        <v>681.58499999999992</v>
      </c>
      <c r="G317" s="229">
        <f>_xlfn.XLOOKUP($C317,'[8]Link Out'!$A:$A,'[8]Link Out'!$F:$F)</f>
        <v>799.89</v>
      </c>
      <c r="H317" s="229">
        <f>_xlfn.XLOOKUP($C317,'[8]Link Out'!$A:$A,'[8]Link Out'!$G:$G)</f>
        <v>1481.47</v>
      </c>
      <c r="L317" s="272"/>
      <c r="M317" s="74"/>
    </row>
    <row r="318" spans="1:18" x14ac:dyDescent="0.25">
      <c r="A318" s="265" t="s">
        <v>390</v>
      </c>
      <c r="B318" s="265" t="s">
        <v>391</v>
      </c>
      <c r="C318" s="275">
        <v>52566000</v>
      </c>
      <c r="D318" s="265" t="s">
        <v>397</v>
      </c>
      <c r="E318" s="265" t="s">
        <v>329</v>
      </c>
      <c r="F318" s="277">
        <f>_xlfn.XLOOKUP(C318,'[1]Link Out Inc Stmt'!$C:$C,'[1]Link Out Inc Stmt'!$N:$N,0)</f>
        <v>0</v>
      </c>
      <c r="G318" s="229">
        <f>_xlfn.XLOOKUP($C318,'[8]Link Out'!$A:$A,'[8]Link Out'!$F:$F)</f>
        <v>0</v>
      </c>
      <c r="H318" s="229">
        <f>_xlfn.XLOOKUP($C318,'[8]Link Out'!$A:$A,'[8]Link Out'!$G:$G)</f>
        <v>0</v>
      </c>
      <c r="L318" s="272"/>
      <c r="M318" s="74"/>
    </row>
    <row r="319" spans="1:18" x14ac:dyDescent="0.25">
      <c r="A319" s="265" t="s">
        <v>390</v>
      </c>
      <c r="B319" s="265" t="s">
        <v>391</v>
      </c>
      <c r="C319" s="275">
        <v>52566016</v>
      </c>
      <c r="D319" s="265" t="s">
        <v>398</v>
      </c>
      <c r="E319" s="265" t="s">
        <v>329</v>
      </c>
      <c r="F319" s="277">
        <f>_xlfn.XLOOKUP(C319,'[1]Link Out Inc Stmt'!$C:$C,'[1]Link Out Inc Stmt'!$N:$N,0)</f>
        <v>1819.48</v>
      </c>
      <c r="G319" s="229">
        <f>_xlfn.XLOOKUP($C319,'[8]Link Out'!$A:$A,'[8]Link Out'!$F:$F)</f>
        <v>1111.9100000000001</v>
      </c>
      <c r="H319" s="229">
        <f>_xlfn.XLOOKUP($C319,'[8]Link Out'!$A:$A,'[8]Link Out'!$G:$G)</f>
        <v>2931.39</v>
      </c>
      <c r="L319" s="272"/>
      <c r="M319" s="74"/>
    </row>
    <row r="320" spans="1:18" x14ac:dyDescent="0.25">
      <c r="A320" s="265" t="s">
        <v>390</v>
      </c>
      <c r="B320" s="265" t="s">
        <v>391</v>
      </c>
      <c r="C320" s="275">
        <v>52566700</v>
      </c>
      <c r="D320" s="265" t="s">
        <v>399</v>
      </c>
      <c r="E320" s="265" t="s">
        <v>329</v>
      </c>
      <c r="F320" s="277">
        <f>_xlfn.XLOOKUP(C320,'[1]Link Out Inc Stmt'!$C:$C,'[1]Link Out Inc Stmt'!$N:$N,0)</f>
        <v>3105.4850000000001</v>
      </c>
      <c r="G320" s="229">
        <f>_xlfn.XLOOKUP($C320,'[8]Link Out'!$A:$A,'[8]Link Out'!$F:$F)</f>
        <v>-2023.97</v>
      </c>
      <c r="H320" s="229">
        <f>_xlfn.XLOOKUP($C320,'[8]Link Out'!$A:$A,'[8]Link Out'!$G:$G)</f>
        <v>1081.51</v>
      </c>
      <c r="M320" s="74"/>
    </row>
    <row r="321" spans="1:18" s="224" customFormat="1" x14ac:dyDescent="0.25">
      <c r="A321" s="270" t="s">
        <v>400</v>
      </c>
      <c r="B321" s="270">
        <v>0</v>
      </c>
      <c r="C321" s="262">
        <v>0</v>
      </c>
      <c r="D321" s="270">
        <v>0</v>
      </c>
      <c r="E321" s="270">
        <v>0</v>
      </c>
      <c r="F321" s="276">
        <f>SUM(F313:F320)</f>
        <v>15573.08</v>
      </c>
      <c r="G321" s="276">
        <f t="shared" ref="G321:H321" si="59">SUM(G313:G320)</f>
        <v>1135.7100000000003</v>
      </c>
      <c r="H321" s="276">
        <f t="shared" si="59"/>
        <v>16708.779999999995</v>
      </c>
      <c r="K321" s="21"/>
      <c r="N321" s="76"/>
      <c r="O321" s="76"/>
      <c r="P321" s="76"/>
      <c r="Q321" s="76"/>
      <c r="R321" s="76"/>
    </row>
    <row r="322" spans="1:18" s="224" customFormat="1" x14ac:dyDescent="0.25">
      <c r="A322" s="265" t="s">
        <v>401</v>
      </c>
      <c r="B322" s="265" t="s">
        <v>402</v>
      </c>
      <c r="C322" s="235">
        <v>52510000</v>
      </c>
      <c r="D322" s="228" t="s">
        <v>403</v>
      </c>
      <c r="E322" s="228" t="s">
        <v>329</v>
      </c>
      <c r="F322" s="277">
        <f>_xlfn.XLOOKUP(C322,'[1]Link Out Inc Stmt'!$C:$C,'[1]Link Out Inc Stmt'!$N:$N,0)</f>
        <v>0</v>
      </c>
      <c r="G322" s="229">
        <f>_xlfn.XLOOKUP($C322,'[9]Link Out'!$A:$A,'[9]Link Out'!$F:$F)</f>
        <v>0</v>
      </c>
      <c r="H322" s="229">
        <f>_xlfn.XLOOKUP($C322,'[9]Link Out'!$A:$A,'[9]Link Out'!$G:$G)</f>
        <v>0</v>
      </c>
      <c r="K322" s="21"/>
      <c r="N322" s="76"/>
      <c r="O322" s="76"/>
      <c r="P322" s="76"/>
      <c r="Q322" s="76"/>
      <c r="R322" s="76"/>
    </row>
    <row r="323" spans="1:18" s="224" customFormat="1" x14ac:dyDescent="0.25">
      <c r="A323" s="265" t="s">
        <v>401</v>
      </c>
      <c r="B323" s="265" t="s">
        <v>402</v>
      </c>
      <c r="C323" s="235">
        <v>52510016</v>
      </c>
      <c r="D323" s="228" t="s">
        <v>404</v>
      </c>
      <c r="E323" s="228" t="s">
        <v>329</v>
      </c>
      <c r="F323" s="277">
        <f>_xlfn.XLOOKUP(C323,'[1]Link Out Inc Stmt'!$C:$C,'[1]Link Out Inc Stmt'!$N:$N,0)</f>
        <v>0</v>
      </c>
      <c r="G323" s="229">
        <f>_xlfn.XLOOKUP($C323,'[9]Link Out'!$A:$A,'[9]Link Out'!$F:$F)</f>
        <v>0</v>
      </c>
      <c r="H323" s="229">
        <f>_xlfn.XLOOKUP($C323,'[9]Link Out'!$A:$A,'[9]Link Out'!$G:$G)</f>
        <v>0</v>
      </c>
      <c r="K323" s="21"/>
      <c r="N323" s="76"/>
      <c r="O323" s="76"/>
      <c r="P323" s="76"/>
      <c r="Q323" s="76"/>
      <c r="R323" s="76"/>
    </row>
    <row r="324" spans="1:18" s="224" customFormat="1" x14ac:dyDescent="0.25">
      <c r="A324" s="265" t="s">
        <v>401</v>
      </c>
      <c r="B324" s="265" t="s">
        <v>402</v>
      </c>
      <c r="C324" s="275">
        <v>52512500</v>
      </c>
      <c r="D324" s="265" t="s">
        <v>405</v>
      </c>
      <c r="E324" s="265" t="s">
        <v>329</v>
      </c>
      <c r="F324" s="277">
        <f>_xlfn.XLOOKUP(C324,'[1]Link Out Inc Stmt'!$C:$C,'[1]Link Out Inc Stmt'!$N:$N,0)</f>
        <v>239.52500000000001</v>
      </c>
      <c r="G324" s="229">
        <f>_xlfn.XLOOKUP($C324,'[9]Link Out'!$A:$A,'[9]Link Out'!$F:$F)</f>
        <v>405.77088596489955</v>
      </c>
      <c r="H324" s="229">
        <f>_xlfn.XLOOKUP($C324,'[9]Link Out'!$A:$A,'[9]Link Out'!$G:$G)</f>
        <v>645.29588596489953</v>
      </c>
      <c r="K324" s="21"/>
      <c r="N324" s="76"/>
      <c r="O324" s="76"/>
      <c r="P324" s="76"/>
      <c r="Q324" s="76"/>
      <c r="R324" s="76"/>
    </row>
    <row r="325" spans="1:18" x14ac:dyDescent="0.25">
      <c r="A325" s="265" t="s">
        <v>401</v>
      </c>
      <c r="B325" s="265" t="s">
        <v>402</v>
      </c>
      <c r="C325" s="275">
        <v>52526100</v>
      </c>
      <c r="D325" s="265" t="s">
        <v>406</v>
      </c>
      <c r="E325" s="265" t="s">
        <v>329</v>
      </c>
      <c r="F325" s="277">
        <f>_xlfn.XLOOKUP(C325,'[1]Link Out Inc Stmt'!$C:$C,'[1]Link Out Inc Stmt'!$N:$N,0)</f>
        <v>78440.88</v>
      </c>
      <c r="G325" s="229">
        <f>_xlfn.XLOOKUP($C325,'[9]Link Out'!$A:$A,'[9]Link Out'!$F:$F)</f>
        <v>27716.091508091733</v>
      </c>
      <c r="H325" s="229">
        <f>_xlfn.XLOOKUP($C325,'[9]Link Out'!$A:$A,'[9]Link Out'!$G:$G)</f>
        <v>106156.97150809174</v>
      </c>
      <c r="M325" s="74"/>
    </row>
    <row r="326" spans="1:18" x14ac:dyDescent="0.25">
      <c r="A326" s="265" t="s">
        <v>401</v>
      </c>
      <c r="B326" s="265" t="s">
        <v>402</v>
      </c>
      <c r="C326" s="275">
        <v>52542000</v>
      </c>
      <c r="D326" s="265" t="s">
        <v>407</v>
      </c>
      <c r="E326" s="265" t="s">
        <v>329</v>
      </c>
      <c r="F326" s="277">
        <f>_xlfn.XLOOKUP(C326,'[1]Link Out Inc Stmt'!$C:$C,'[1]Link Out Inc Stmt'!$N:$N,0)</f>
        <v>0</v>
      </c>
      <c r="G326" s="229">
        <f>_xlfn.XLOOKUP($C326,'[9]Link Out'!$A:$A,'[9]Link Out'!$F:$F)</f>
        <v>0</v>
      </c>
      <c r="H326" s="229">
        <f>_xlfn.XLOOKUP($C326,'[9]Link Out'!$A:$A,'[9]Link Out'!$G:$G)</f>
        <v>0</v>
      </c>
      <c r="M326" s="74"/>
    </row>
    <row r="327" spans="1:18" x14ac:dyDescent="0.25">
      <c r="A327" s="265" t="s">
        <v>401</v>
      </c>
      <c r="B327" s="265" t="s">
        <v>402</v>
      </c>
      <c r="C327" s="275">
        <v>52542016</v>
      </c>
      <c r="D327" s="265" t="s">
        <v>408</v>
      </c>
      <c r="E327" s="265" t="s">
        <v>329</v>
      </c>
      <c r="F327" s="277">
        <f>_xlfn.XLOOKUP(C327,'[1]Link Out Inc Stmt'!$C:$C,'[1]Link Out Inc Stmt'!$N:$N,0)</f>
        <v>0</v>
      </c>
      <c r="G327" s="229">
        <f>_xlfn.XLOOKUP($C327,'[9]Link Out'!$A:$A,'[9]Link Out'!$F:$F)</f>
        <v>35</v>
      </c>
      <c r="H327" s="229">
        <f>_xlfn.XLOOKUP($C327,'[9]Link Out'!$A:$A,'[9]Link Out'!$G:$G)</f>
        <v>35</v>
      </c>
      <c r="M327" s="74"/>
    </row>
    <row r="328" spans="1:18" x14ac:dyDescent="0.25">
      <c r="A328" s="265" t="s">
        <v>401</v>
      </c>
      <c r="B328" s="265" t="s">
        <v>402</v>
      </c>
      <c r="C328" s="275">
        <v>52562000</v>
      </c>
      <c r="D328" s="265" t="s">
        <v>409</v>
      </c>
      <c r="E328" s="265" t="s">
        <v>329</v>
      </c>
      <c r="F328" s="277">
        <f>_xlfn.XLOOKUP(C328,'[1]Link Out Inc Stmt'!$C:$C,'[1]Link Out Inc Stmt'!$N:$N,0)</f>
        <v>0</v>
      </c>
      <c r="G328" s="229">
        <f>_xlfn.XLOOKUP($C328,'[9]Link Out'!$A:$A,'[9]Link Out'!$F:$F)</f>
        <v>0</v>
      </c>
      <c r="H328" s="229">
        <f>_xlfn.XLOOKUP($C328,'[9]Link Out'!$A:$A,'[9]Link Out'!$G:$G)</f>
        <v>0</v>
      </c>
      <c r="M328" s="74"/>
    </row>
    <row r="329" spans="1:18" x14ac:dyDescent="0.25">
      <c r="A329" s="265" t="s">
        <v>401</v>
      </c>
      <c r="B329" s="265" t="s">
        <v>402</v>
      </c>
      <c r="C329" s="275">
        <v>52562011</v>
      </c>
      <c r="D329" s="265" t="s">
        <v>410</v>
      </c>
      <c r="E329" s="265" t="s">
        <v>340</v>
      </c>
      <c r="F329" s="277">
        <f>_xlfn.XLOOKUP(C329,'[1]Link Out Inc Stmt'!$C:$C,'[1]Link Out Inc Stmt'!$N:$N,0)</f>
        <v>189.73</v>
      </c>
      <c r="G329" s="229">
        <f>_xlfn.XLOOKUP($C329,'[9]Link Out'!$A:$A,'[9]Link Out'!$F:$F)</f>
        <v>2.7012043018472127</v>
      </c>
      <c r="H329" s="229">
        <f>_xlfn.XLOOKUP($C329,'[9]Link Out'!$A:$A,'[9]Link Out'!$G:$G)</f>
        <v>192.4312043018472</v>
      </c>
      <c r="L329" s="272"/>
      <c r="M329" s="74"/>
    </row>
    <row r="330" spans="1:18" x14ac:dyDescent="0.25">
      <c r="A330" s="265" t="s">
        <v>401</v>
      </c>
      <c r="B330" s="265" t="s">
        <v>402</v>
      </c>
      <c r="C330" s="275">
        <v>52562013</v>
      </c>
      <c r="D330" s="265" t="s">
        <v>411</v>
      </c>
      <c r="E330" s="265" t="s">
        <v>162</v>
      </c>
      <c r="F330" s="277">
        <f>_xlfn.XLOOKUP(C330,'[1]Link Out Inc Stmt'!$C:$C,'[1]Link Out Inc Stmt'!$N:$N,0)</f>
        <v>65122.635000000009</v>
      </c>
      <c r="G330" s="229">
        <f>_xlfn.XLOOKUP($C330,'[9]Link Out'!$A:$A,'[9]Link Out'!$F:$F)</f>
        <v>-20888.817400497028</v>
      </c>
      <c r="H330" s="229">
        <f>_xlfn.XLOOKUP($C330,'[9]Link Out'!$A:$A,'[9]Link Out'!$G:$G)</f>
        <v>44233.817599502981</v>
      </c>
      <c r="M330" s="74"/>
    </row>
    <row r="331" spans="1:18" x14ac:dyDescent="0.25">
      <c r="A331" s="265" t="s">
        <v>401</v>
      </c>
      <c r="B331" s="265" t="s">
        <v>402</v>
      </c>
      <c r="C331" s="275">
        <v>52562014</v>
      </c>
      <c r="D331" s="265" t="s">
        <v>412</v>
      </c>
      <c r="E331" s="265" t="s">
        <v>336</v>
      </c>
      <c r="F331" s="277">
        <f>_xlfn.XLOOKUP(C331,'[1]Link Out Inc Stmt'!$C:$C,'[1]Link Out Inc Stmt'!$N:$N,0)</f>
        <v>6319.3050000000003</v>
      </c>
      <c r="G331" s="229">
        <f>_xlfn.XLOOKUP($C331,'[9]Link Out'!$A:$A,'[9]Link Out'!$F:$F)</f>
        <v>2178.124987474821</v>
      </c>
      <c r="H331" s="229">
        <f>_xlfn.XLOOKUP($C331,'[9]Link Out'!$A:$A,'[9]Link Out'!$G:$G)</f>
        <v>8497.4299874748212</v>
      </c>
      <c r="M331" s="74"/>
    </row>
    <row r="332" spans="1:18" x14ac:dyDescent="0.25">
      <c r="A332" s="265" t="s">
        <v>401</v>
      </c>
      <c r="B332" s="265" t="s">
        <v>402</v>
      </c>
      <c r="C332" s="275">
        <v>52562015</v>
      </c>
      <c r="D332" s="265" t="s">
        <v>413</v>
      </c>
      <c r="E332" s="265" t="s">
        <v>378</v>
      </c>
      <c r="F332" s="277">
        <f>_xlfn.XLOOKUP(C332,'[1]Link Out Inc Stmt'!$C:$C,'[1]Link Out Inc Stmt'!$N:$N,0)</f>
        <v>0</v>
      </c>
      <c r="G332" s="229">
        <f>_xlfn.XLOOKUP($C332,'[9]Link Out'!$A:$A,'[9]Link Out'!$F:$F)</f>
        <v>0</v>
      </c>
      <c r="H332" s="229">
        <f>_xlfn.XLOOKUP($C332,'[9]Link Out'!$A:$A,'[9]Link Out'!$G:$G)</f>
        <v>0</v>
      </c>
      <c r="M332" s="74"/>
    </row>
    <row r="333" spans="1:18" x14ac:dyDescent="0.25">
      <c r="A333" s="265" t="s">
        <v>401</v>
      </c>
      <c r="B333" s="265" t="s">
        <v>402</v>
      </c>
      <c r="C333" s="275">
        <v>52562016</v>
      </c>
      <c r="D333" s="265" t="s">
        <v>414</v>
      </c>
      <c r="E333" s="265" t="s">
        <v>329</v>
      </c>
      <c r="F333" s="277">
        <f>_xlfn.XLOOKUP(C333,'[1]Link Out Inc Stmt'!$C:$C,'[1]Link Out Inc Stmt'!$N:$N,0)</f>
        <v>8181.2</v>
      </c>
      <c r="G333" s="229">
        <f>_xlfn.XLOOKUP($C333,'[9]Link Out'!$A:$A,'[9]Link Out'!$F:$F)</f>
        <v>8965.535478197351</v>
      </c>
      <c r="H333" s="229">
        <f>_xlfn.XLOOKUP($C333,'[9]Link Out'!$A:$A,'[9]Link Out'!$G:$G)</f>
        <v>17146.735478197352</v>
      </c>
      <c r="M333" s="74"/>
    </row>
    <row r="334" spans="1:18" x14ac:dyDescent="0.25">
      <c r="A334" s="265" t="s">
        <v>401</v>
      </c>
      <c r="B334" s="265" t="s">
        <v>402</v>
      </c>
      <c r="C334" s="275">
        <v>52571500</v>
      </c>
      <c r="D334" s="265" t="s">
        <v>415</v>
      </c>
      <c r="E334" s="265" t="s">
        <v>329</v>
      </c>
      <c r="F334" s="277">
        <f>_xlfn.XLOOKUP(C334,'[1]Link Out Inc Stmt'!$C:$C,'[1]Link Out Inc Stmt'!$N:$N,0)</f>
        <v>121981.005</v>
      </c>
      <c r="G334" s="229">
        <f>_xlfn.XLOOKUP($C334,'[9]Link Out'!$A:$A,'[9]Link Out'!$F:$F)</f>
        <v>68537.284669076238</v>
      </c>
      <c r="H334" s="229">
        <f>_xlfn.XLOOKUP($C334,'[9]Link Out'!$A:$A,'[9]Link Out'!$G:$G)</f>
        <v>190518.28966907624</v>
      </c>
      <c r="M334" s="74"/>
    </row>
    <row r="335" spans="1:18" x14ac:dyDescent="0.25">
      <c r="A335" s="265" t="s">
        <v>401</v>
      </c>
      <c r="B335" s="265" t="s">
        <v>402</v>
      </c>
      <c r="C335" s="275">
        <v>52582000</v>
      </c>
      <c r="D335" s="265" t="s">
        <v>416</v>
      </c>
      <c r="E335" s="265" t="s">
        <v>378</v>
      </c>
      <c r="F335" s="277">
        <f>_xlfn.XLOOKUP(C335,'[1]Link Out Inc Stmt'!$C:$C,'[1]Link Out Inc Stmt'!$N:$N,0)</f>
        <v>0</v>
      </c>
      <c r="G335" s="229">
        <f>_xlfn.XLOOKUP($C335,'[9]Link Out'!$A:$A,'[9]Link Out'!$F:$F)</f>
        <v>0</v>
      </c>
      <c r="H335" s="229">
        <f>_xlfn.XLOOKUP($C335,'[9]Link Out'!$A:$A,'[9]Link Out'!$G:$G)</f>
        <v>0</v>
      </c>
      <c r="M335" s="74"/>
    </row>
    <row r="336" spans="1:18" x14ac:dyDescent="0.25">
      <c r="A336" s="265" t="s">
        <v>401</v>
      </c>
      <c r="B336" s="265" t="s">
        <v>402</v>
      </c>
      <c r="C336" s="275">
        <v>52582011</v>
      </c>
      <c r="D336" s="265" t="s">
        <v>417</v>
      </c>
      <c r="E336" s="265" t="s">
        <v>340</v>
      </c>
      <c r="F336" s="277">
        <f>_xlfn.XLOOKUP(C336,'[1]Link Out Inc Stmt'!$C:$C,'[1]Link Out Inc Stmt'!$N:$N,0)</f>
        <v>74.194999999999993</v>
      </c>
      <c r="G336" s="229">
        <f>_xlfn.XLOOKUP($C336,'[9]Link Out'!$A:$A,'[9]Link Out'!$F:$F)</f>
        <v>103.05953487262613</v>
      </c>
      <c r="H336" s="229">
        <f>_xlfn.XLOOKUP($C336,'[9]Link Out'!$A:$A,'[9]Link Out'!$G:$G)</f>
        <v>177.25453487262612</v>
      </c>
      <c r="L336" s="272"/>
      <c r="M336" s="74"/>
    </row>
    <row r="337" spans="1:18" x14ac:dyDescent="0.25">
      <c r="A337" s="265" t="s">
        <v>401</v>
      </c>
      <c r="B337" s="265" t="s">
        <v>402</v>
      </c>
      <c r="C337" s="275">
        <v>52582012</v>
      </c>
      <c r="D337" s="265" t="s">
        <v>418</v>
      </c>
      <c r="E337" s="265" t="s">
        <v>162</v>
      </c>
      <c r="F337" s="277">
        <f>_xlfn.XLOOKUP(C337,'[1]Link Out Inc Stmt'!$C:$C,'[1]Link Out Inc Stmt'!$N:$N,0)</f>
        <v>0</v>
      </c>
      <c r="G337" s="229">
        <f>_xlfn.XLOOKUP($C337,'[9]Link Out'!$A:$A,'[9]Link Out'!$F:$F)</f>
        <v>0</v>
      </c>
      <c r="H337" s="229">
        <f>_xlfn.XLOOKUP($C337,'[9]Link Out'!$A:$A,'[9]Link Out'!$G:$G)</f>
        <v>0</v>
      </c>
      <c r="M337" s="74"/>
    </row>
    <row r="338" spans="1:18" x14ac:dyDescent="0.25">
      <c r="A338" s="265" t="s">
        <v>401</v>
      </c>
      <c r="B338" s="265" t="s">
        <v>402</v>
      </c>
      <c r="C338" s="275">
        <v>52582013</v>
      </c>
      <c r="D338" s="265" t="s">
        <v>419</v>
      </c>
      <c r="E338" s="265" t="s">
        <v>162</v>
      </c>
      <c r="F338" s="277">
        <f>_xlfn.XLOOKUP(C338,'[1]Link Out Inc Stmt'!$C:$C,'[1]Link Out Inc Stmt'!$N:$N,0)</f>
        <v>31856.144999999997</v>
      </c>
      <c r="G338" s="229">
        <f>_xlfn.XLOOKUP($C338,'[9]Link Out'!$A:$A,'[9]Link Out'!$F:$F)</f>
        <v>-4119.4212680750315</v>
      </c>
      <c r="H338" s="229">
        <f>_xlfn.XLOOKUP($C338,'[9]Link Out'!$A:$A,'[9]Link Out'!$G:$G)</f>
        <v>27736.723731924965</v>
      </c>
      <c r="M338" s="74"/>
    </row>
    <row r="339" spans="1:18" x14ac:dyDescent="0.25">
      <c r="A339" s="265" t="s">
        <v>401</v>
      </c>
      <c r="B339" s="265" t="s">
        <v>402</v>
      </c>
      <c r="C339" s="275">
        <v>52582014</v>
      </c>
      <c r="D339" s="265" t="s">
        <v>420</v>
      </c>
      <c r="E339" s="265" t="s">
        <v>336</v>
      </c>
      <c r="F339" s="277">
        <f>_xlfn.XLOOKUP(C339,'[1]Link Out Inc Stmt'!$C:$C,'[1]Link Out Inc Stmt'!$N:$N,0)</f>
        <v>64151.224999999991</v>
      </c>
      <c r="G339" s="229">
        <f>_xlfn.XLOOKUP($C339,'[9]Link Out'!$A:$A,'[9]Link Out'!$F:$F)</f>
        <v>47253.01394818649</v>
      </c>
      <c r="H339" s="229">
        <f>_xlfn.XLOOKUP($C339,'[9]Link Out'!$A:$A,'[9]Link Out'!$G:$G)</f>
        <v>111404.23894818648</v>
      </c>
      <c r="M339" s="74"/>
    </row>
    <row r="340" spans="1:18" x14ac:dyDescent="0.25">
      <c r="A340" s="265" t="s">
        <v>401</v>
      </c>
      <c r="B340" s="265" t="s">
        <v>402</v>
      </c>
      <c r="C340" s="275">
        <v>52582016</v>
      </c>
      <c r="D340" s="265" t="s">
        <v>421</v>
      </c>
      <c r="E340" s="265" t="s">
        <v>378</v>
      </c>
      <c r="F340" s="277">
        <f>_xlfn.XLOOKUP(C340,'[1]Link Out Inc Stmt'!$C:$C,'[1]Link Out Inc Stmt'!$N:$N,0)</f>
        <v>11778.155000000001</v>
      </c>
      <c r="G340" s="229">
        <f>_xlfn.XLOOKUP($C340,'[9]Link Out'!$A:$A,'[9]Link Out'!$F:$F)</f>
        <v>36714.114115715041</v>
      </c>
      <c r="H340" s="229">
        <f>_xlfn.XLOOKUP($C340,'[9]Link Out'!$A:$A,'[9]Link Out'!$G:$G)</f>
        <v>48492.26911571504</v>
      </c>
      <c r="M340" s="74"/>
    </row>
    <row r="341" spans="1:18" x14ac:dyDescent="0.25">
      <c r="A341" s="265" t="s">
        <v>401</v>
      </c>
      <c r="B341" s="265" t="s">
        <v>402</v>
      </c>
      <c r="C341" s="275">
        <v>52599800</v>
      </c>
      <c r="D341" s="265" t="s">
        <v>422</v>
      </c>
      <c r="E341" s="265" t="s">
        <v>329</v>
      </c>
      <c r="F341" s="277">
        <f>_xlfn.XLOOKUP(C341,'[1]Link Out Inc Stmt'!$C:$C,'[1]Link Out Inc Stmt'!$N:$N,0)</f>
        <v>-460.47</v>
      </c>
      <c r="G341" s="229">
        <f>_xlfn.XLOOKUP($C341,'[9]Link Out'!$A:$A,'[9]Link Out'!$F:$F)</f>
        <v>-95.48116330902576</v>
      </c>
      <c r="H341" s="229">
        <f>_xlfn.XLOOKUP($C341,'[9]Link Out'!$A:$A,'[9]Link Out'!$G:$G)</f>
        <v>-555.95116330902579</v>
      </c>
      <c r="M341" s="74"/>
    </row>
    <row r="342" spans="1:18" x14ac:dyDescent="0.25">
      <c r="A342" s="265" t="s">
        <v>401</v>
      </c>
      <c r="B342" s="265" t="s">
        <v>402</v>
      </c>
      <c r="C342" s="275">
        <v>52801000</v>
      </c>
      <c r="D342" s="265" t="s">
        <v>423</v>
      </c>
      <c r="E342" s="265" t="s">
        <v>329</v>
      </c>
      <c r="F342" s="277">
        <f>_xlfn.XLOOKUP(C342,'[1]Link Out Inc Stmt'!$C:$C,'[1]Link Out Inc Stmt'!$N:$N,0)</f>
        <v>0</v>
      </c>
      <c r="G342" s="229">
        <f>_xlfn.XLOOKUP($C342,'[9]Link Out'!$A:$A,'[9]Link Out'!$F:$F)</f>
        <v>0</v>
      </c>
      <c r="H342" s="229">
        <f>_xlfn.XLOOKUP($C342,'[9]Link Out'!$A:$A,'[9]Link Out'!$G:$G)</f>
        <v>0</v>
      </c>
      <c r="M342" s="74"/>
    </row>
    <row r="343" spans="1:18" x14ac:dyDescent="0.25">
      <c r="A343" s="265" t="s">
        <v>401</v>
      </c>
      <c r="B343" s="265" t="s">
        <v>402</v>
      </c>
      <c r="C343" s="275">
        <v>52801100</v>
      </c>
      <c r="D343" s="265" t="s">
        <v>424</v>
      </c>
      <c r="E343" s="265" t="s">
        <v>329</v>
      </c>
      <c r="F343" s="277">
        <f>_xlfn.XLOOKUP(C343,'[1]Link Out Inc Stmt'!$C:$C,'[1]Link Out Inc Stmt'!$N:$N,0)</f>
        <v>0</v>
      </c>
      <c r="G343" s="229">
        <f>_xlfn.XLOOKUP($C343,'[9]Link Out'!$A:$A,'[9]Link Out'!$F:$F)</f>
        <v>0</v>
      </c>
      <c r="H343" s="229">
        <f>_xlfn.XLOOKUP($C343,'[9]Link Out'!$A:$A,'[9]Link Out'!$G:$G)</f>
        <v>0</v>
      </c>
      <c r="M343" s="74"/>
    </row>
    <row r="344" spans="1:18" x14ac:dyDescent="0.25">
      <c r="A344" s="265" t="s">
        <v>401</v>
      </c>
      <c r="B344" s="265" t="s">
        <v>402</v>
      </c>
      <c r="C344" s="275">
        <v>52805100</v>
      </c>
      <c r="D344" s="265" t="s">
        <v>425</v>
      </c>
      <c r="E344" s="265" t="s">
        <v>329</v>
      </c>
      <c r="F344" s="277">
        <f>_xlfn.XLOOKUP(C344,'[1]Link Out Inc Stmt'!$C:$C,'[1]Link Out Inc Stmt'!$N:$N,0)</f>
        <v>0</v>
      </c>
      <c r="G344" s="229">
        <f>_xlfn.XLOOKUP($C344,'[9]Link Out'!$A:$A,'[9]Link Out'!$F:$F)</f>
        <v>0</v>
      </c>
      <c r="H344" s="229">
        <f>_xlfn.XLOOKUP($C344,'[9]Link Out'!$A:$A,'[9]Link Out'!$G:$G)</f>
        <v>0</v>
      </c>
      <c r="M344" s="74"/>
    </row>
    <row r="345" spans="1:18" s="224" customFormat="1" x14ac:dyDescent="0.25">
      <c r="A345" s="270" t="s">
        <v>426</v>
      </c>
      <c r="B345" s="270">
        <v>0</v>
      </c>
      <c r="C345" s="262">
        <v>0</v>
      </c>
      <c r="D345" s="270">
        <v>0</v>
      </c>
      <c r="E345" s="270">
        <v>0</v>
      </c>
      <c r="F345" s="276">
        <f>SUM(F322:F344)</f>
        <v>387873.53000000009</v>
      </c>
      <c r="G345" s="276">
        <f>SUM(G322:G344)</f>
        <v>166806.97649999996</v>
      </c>
      <c r="H345" s="276">
        <f t="shared" ref="H345" si="60">SUM(H322:H344)</f>
        <v>554680.5064999999</v>
      </c>
      <c r="K345" s="21"/>
      <c r="N345" s="76"/>
      <c r="O345" s="76"/>
      <c r="P345" s="76"/>
      <c r="Q345" s="76"/>
      <c r="R345" s="76"/>
    </row>
    <row r="346" spans="1:18" x14ac:dyDescent="0.25">
      <c r="A346" s="265" t="s">
        <v>427</v>
      </c>
      <c r="B346" s="265" t="s">
        <v>428</v>
      </c>
      <c r="C346" s="275">
        <v>52503000</v>
      </c>
      <c r="D346" s="265" t="s">
        <v>429</v>
      </c>
      <c r="E346" s="265" t="s">
        <v>430</v>
      </c>
      <c r="F346" s="277">
        <f>_xlfn.XLOOKUP(C346,'[1]Link Out Inc Stmt'!$C:$C,'[1]Link Out Inc Stmt'!$N:$N,0)</f>
        <v>0</v>
      </c>
      <c r="G346" s="229">
        <v>0</v>
      </c>
      <c r="H346" s="229">
        <v>0</v>
      </c>
    </row>
    <row r="347" spans="1:18" x14ac:dyDescent="0.25">
      <c r="A347" s="270" t="s">
        <v>431</v>
      </c>
      <c r="B347" s="270">
        <v>0</v>
      </c>
      <c r="C347" s="262">
        <v>0</v>
      </c>
      <c r="D347" s="270">
        <v>0</v>
      </c>
      <c r="E347" s="270">
        <v>0</v>
      </c>
      <c r="F347" s="276">
        <f>F346</f>
        <v>0</v>
      </c>
      <c r="G347" s="276">
        <f t="shared" ref="G347:H347" si="61">G346</f>
        <v>0</v>
      </c>
      <c r="H347" s="276">
        <f t="shared" si="61"/>
        <v>0</v>
      </c>
    </row>
    <row r="348" spans="1:18" x14ac:dyDescent="0.25">
      <c r="A348" s="265" t="s">
        <v>432</v>
      </c>
      <c r="B348" s="265" t="s">
        <v>433</v>
      </c>
      <c r="C348" s="275">
        <v>52534000</v>
      </c>
      <c r="D348" s="265" t="s">
        <v>434</v>
      </c>
      <c r="E348" s="265" t="s">
        <v>329</v>
      </c>
      <c r="F348" s="277">
        <f>_xlfn.XLOOKUP(C348,'[1]Link Out Inc Stmt'!$C:$C,'[1]Link Out Inc Stmt'!$N:$N,0)</f>
        <v>132964.10500000001</v>
      </c>
      <c r="G348" s="229">
        <f>_xlfn.XLOOKUP($C348,'[10]Link Out'!$A:$A,'[10]Link Out'!$F:$F)</f>
        <v>-3127.82</v>
      </c>
      <c r="H348" s="229">
        <f>_xlfn.XLOOKUP($C348,'[10]Link Out'!$A:$A,'[10]Link Out'!$G:$G)</f>
        <v>129836.29</v>
      </c>
    </row>
    <row r="349" spans="1:18" x14ac:dyDescent="0.25">
      <c r="A349" s="265" t="s">
        <v>432</v>
      </c>
      <c r="B349" s="265" t="s">
        <v>433</v>
      </c>
      <c r="C349" s="275">
        <v>52534200</v>
      </c>
      <c r="D349" s="265" t="s">
        <v>435</v>
      </c>
      <c r="E349" s="265" t="s">
        <v>329</v>
      </c>
      <c r="F349" s="277">
        <f>_xlfn.XLOOKUP(C349,'[1]Link Out Inc Stmt'!$C:$C,'[1]Link Out Inc Stmt'!$N:$N,0)</f>
        <v>23137.279999999999</v>
      </c>
      <c r="G349" s="229">
        <f>_xlfn.XLOOKUP($C349,'[10]Link Out'!$A:$A,'[10]Link Out'!$F:$F)</f>
        <v>5284</v>
      </c>
      <c r="H349" s="229">
        <f>_xlfn.XLOOKUP($C349,'[10]Link Out'!$A:$A,'[10]Link Out'!$G:$G)</f>
        <v>28421.279999999999</v>
      </c>
    </row>
    <row r="350" spans="1:18" x14ac:dyDescent="0.25">
      <c r="A350" s="265" t="s">
        <v>432</v>
      </c>
      <c r="B350" s="265" t="s">
        <v>433</v>
      </c>
      <c r="C350" s="275">
        <v>52535000</v>
      </c>
      <c r="D350" s="265" t="s">
        <v>436</v>
      </c>
      <c r="E350" s="265" t="s">
        <v>329</v>
      </c>
      <c r="F350" s="277">
        <f>_xlfn.XLOOKUP(C350,'[1]Link Out Inc Stmt'!$C:$C,'[1]Link Out Inc Stmt'!$N:$N,0)</f>
        <v>53653.054999999993</v>
      </c>
      <c r="G350" s="229">
        <f>_xlfn.XLOOKUP($C350,'[10]Link Out'!$A:$A,'[10]Link Out'!$F:$F)</f>
        <v>-14.74</v>
      </c>
      <c r="H350" s="229">
        <f>_xlfn.XLOOKUP($C350,'[10]Link Out'!$A:$A,'[10]Link Out'!$G:$G)</f>
        <v>53638.31</v>
      </c>
    </row>
    <row r="351" spans="1:18" x14ac:dyDescent="0.25">
      <c r="A351" s="265" t="s">
        <v>432</v>
      </c>
      <c r="B351" s="265" t="s">
        <v>433</v>
      </c>
      <c r="C351" s="275">
        <v>52535100</v>
      </c>
      <c r="D351" s="265" t="s">
        <v>437</v>
      </c>
      <c r="E351" s="265" t="s">
        <v>329</v>
      </c>
      <c r="F351" s="277">
        <f>_xlfn.XLOOKUP(C351,'[1]Link Out Inc Stmt'!$C:$C,'[1]Link Out Inc Stmt'!$N:$N,0)</f>
        <v>3413.0200000000004</v>
      </c>
      <c r="G351" s="229">
        <f>_xlfn.XLOOKUP($C351,'[10]Link Out'!$A:$A,'[10]Link Out'!$F:$F)</f>
        <v>-60.26</v>
      </c>
      <c r="H351" s="229">
        <f>_xlfn.XLOOKUP($C351,'[10]Link Out'!$A:$A,'[10]Link Out'!$G:$G)</f>
        <v>3352.76</v>
      </c>
    </row>
    <row r="352" spans="1:18" x14ac:dyDescent="0.25">
      <c r="A352" s="265" t="s">
        <v>432</v>
      </c>
      <c r="B352" s="265" t="s">
        <v>433</v>
      </c>
      <c r="C352" s="275">
        <v>52567000</v>
      </c>
      <c r="D352" s="265" t="s">
        <v>438</v>
      </c>
      <c r="E352" s="265" t="s">
        <v>329</v>
      </c>
      <c r="F352" s="277">
        <f>_xlfn.XLOOKUP(C352,'[1]Link Out Inc Stmt'!$C:$C,'[1]Link Out Inc Stmt'!$N:$N,0)</f>
        <v>29768.47</v>
      </c>
      <c r="G352" s="229">
        <f>_xlfn.XLOOKUP($C352,'[10]Link Out'!$A:$A,'[10]Link Out'!$F:$F)</f>
        <v>724.05</v>
      </c>
      <c r="H352" s="229">
        <f>_xlfn.XLOOKUP($C352,'[10]Link Out'!$A:$A,'[10]Link Out'!$G:$G)</f>
        <v>30492.52</v>
      </c>
    </row>
    <row r="353" spans="1:13" x14ac:dyDescent="0.25">
      <c r="A353" s="270" t="s">
        <v>439</v>
      </c>
      <c r="B353" s="270">
        <v>0</v>
      </c>
      <c r="C353" s="262">
        <v>0</v>
      </c>
      <c r="D353" s="270">
        <v>0</v>
      </c>
      <c r="E353" s="270">
        <v>0</v>
      </c>
      <c r="F353" s="276">
        <f>SUM(F348:F352)</f>
        <v>242935.93</v>
      </c>
      <c r="G353" s="276">
        <f>SUM(G348:G352)</f>
        <v>2805.2299999999996</v>
      </c>
      <c r="H353" s="276">
        <f>SUM(H348:H352)</f>
        <v>245741.16</v>
      </c>
    </row>
    <row r="354" spans="1:13" x14ac:dyDescent="0.25">
      <c r="A354" s="265" t="s">
        <v>440</v>
      </c>
      <c r="B354" s="265" t="s">
        <v>441</v>
      </c>
      <c r="C354" s="275">
        <v>52000000</v>
      </c>
      <c r="D354" s="265" t="s">
        <v>442</v>
      </c>
      <c r="E354" s="265" t="s">
        <v>443</v>
      </c>
      <c r="F354" s="277">
        <f>_xlfn.XLOOKUP(C354,'[1]Link Out Inc Stmt'!$C:$C,'[1]Link Out Inc Stmt'!$N:$N,0)</f>
        <v>5121.7250000000004</v>
      </c>
      <c r="G354" s="229">
        <f>_xlfn.XLOOKUP($C354,'[11]Link Out'!$A:$A,'[11]Link Out'!$F:$F)</f>
        <v>2074.6</v>
      </c>
      <c r="H354" s="229">
        <f>_xlfn.XLOOKUP($C354,'[11]Link Out'!$A:$A,'[11]Link Out'!$G:$G)</f>
        <v>7196.32</v>
      </c>
    </row>
    <row r="355" spans="1:13" x14ac:dyDescent="0.25">
      <c r="A355" s="265" t="s">
        <v>440</v>
      </c>
      <c r="B355" s="265" t="s">
        <v>441</v>
      </c>
      <c r="C355" s="275">
        <v>52001100</v>
      </c>
      <c r="D355" s="265" t="s">
        <v>444</v>
      </c>
      <c r="E355" s="265" t="s">
        <v>445</v>
      </c>
      <c r="F355" s="277">
        <f>_xlfn.XLOOKUP(C355,'[1]Link Out Inc Stmt'!$C:$C,'[1]Link Out Inc Stmt'!$N:$N,0)</f>
        <v>6061.9650000000001</v>
      </c>
      <c r="G355" s="229">
        <f>_xlfn.XLOOKUP($C355,'[11]Link Out'!$A:$A,'[11]Link Out'!$F:$F)</f>
        <v>-1770</v>
      </c>
      <c r="H355" s="229">
        <f>_xlfn.XLOOKUP($C355,'[11]Link Out'!$A:$A,'[11]Link Out'!$G:$G)</f>
        <v>4291.96</v>
      </c>
    </row>
    <row r="356" spans="1:13" x14ac:dyDescent="0.25">
      <c r="A356" s="265" t="s">
        <v>440</v>
      </c>
      <c r="B356" s="265" t="s">
        <v>441</v>
      </c>
      <c r="C356" s="275">
        <v>52001200</v>
      </c>
      <c r="D356" s="265" t="s">
        <v>446</v>
      </c>
      <c r="E356" s="265" t="s">
        <v>445</v>
      </c>
      <c r="F356" s="277">
        <f>_xlfn.XLOOKUP(C356,'[1]Link Out Inc Stmt'!$C:$C,'[1]Link Out Inc Stmt'!$N:$N,0)</f>
        <v>4046.3</v>
      </c>
      <c r="G356" s="229">
        <f>_xlfn.XLOOKUP($C356,'[11]Link Out'!$A:$A,'[11]Link Out'!$F:$F)</f>
        <v>4276.6499999999996</v>
      </c>
      <c r="H356" s="229">
        <f>_xlfn.XLOOKUP($C356,'[11]Link Out'!$A:$A,'[11]Link Out'!$G:$G)</f>
        <v>8322.9500000000007</v>
      </c>
      <c r="M356" s="74"/>
    </row>
    <row r="357" spans="1:13" x14ac:dyDescent="0.25">
      <c r="A357" s="265" t="s">
        <v>440</v>
      </c>
      <c r="B357" s="265" t="s">
        <v>441</v>
      </c>
      <c r="C357" s="275">
        <v>52001300</v>
      </c>
      <c r="D357" s="265" t="s">
        <v>447</v>
      </c>
      <c r="E357" s="265" t="s">
        <v>448</v>
      </c>
      <c r="F357" s="277">
        <f>_xlfn.XLOOKUP(C357,'[1]Link Out Inc Stmt'!$C:$C,'[1]Link Out Inc Stmt'!$N:$N,0)</f>
        <v>118851.92499999999</v>
      </c>
      <c r="G357" s="229">
        <f>_xlfn.XLOOKUP($C357,'[11]Link Out'!$A:$A,'[11]Link Out'!$F:$F)</f>
        <v>4307.97</v>
      </c>
      <c r="H357" s="229">
        <f>_xlfn.XLOOKUP($C357,'[11]Link Out'!$A:$A,'[11]Link Out'!$G:$G)</f>
        <v>123159.9</v>
      </c>
      <c r="M357" s="74"/>
    </row>
    <row r="358" spans="1:13" x14ac:dyDescent="0.25">
      <c r="A358" s="265" t="s">
        <v>440</v>
      </c>
      <c r="B358" s="265" t="s">
        <v>441</v>
      </c>
      <c r="C358" s="275">
        <v>52001400</v>
      </c>
      <c r="D358" s="265" t="s">
        <v>449</v>
      </c>
      <c r="E358" s="265" t="s">
        <v>443</v>
      </c>
      <c r="F358" s="277">
        <f>_xlfn.XLOOKUP(C358,'[1]Link Out Inc Stmt'!$C:$C,'[1]Link Out Inc Stmt'!$N:$N,0)</f>
        <v>82955.35500000001</v>
      </c>
      <c r="G358" s="229">
        <f>_xlfn.XLOOKUP($C358,'[11]Link Out'!$A:$A,'[11]Link Out'!$F:$F)</f>
        <v>-6582.33</v>
      </c>
      <c r="H358" s="229">
        <f>_xlfn.XLOOKUP($C358,'[11]Link Out'!$A:$A,'[11]Link Out'!$G:$G)</f>
        <v>76373.02</v>
      </c>
      <c r="M358" s="74"/>
    </row>
    <row r="359" spans="1:13" x14ac:dyDescent="0.25">
      <c r="A359" s="265" t="s">
        <v>440</v>
      </c>
      <c r="B359" s="265" t="s">
        <v>441</v>
      </c>
      <c r="C359" s="275">
        <v>52001500</v>
      </c>
      <c r="D359" s="265" t="s">
        <v>450</v>
      </c>
      <c r="E359" s="265" t="s">
        <v>451</v>
      </c>
      <c r="F359" s="277">
        <f>_xlfn.XLOOKUP(C359,'[1]Link Out Inc Stmt'!$C:$C,'[1]Link Out Inc Stmt'!$N:$N,0)</f>
        <v>0</v>
      </c>
      <c r="G359" s="229">
        <f>_xlfn.XLOOKUP($C359,'[11]Link Out'!$A:$A,'[11]Link Out'!$F:$F)</f>
        <v>0</v>
      </c>
      <c r="H359" s="229">
        <f>_xlfn.XLOOKUP($C359,'[11]Link Out'!$A:$A,'[11]Link Out'!$G:$G)</f>
        <v>0</v>
      </c>
      <c r="M359" s="74"/>
    </row>
    <row r="360" spans="1:13" x14ac:dyDescent="0.25">
      <c r="A360" s="265" t="s">
        <v>440</v>
      </c>
      <c r="B360" s="265" t="s">
        <v>441</v>
      </c>
      <c r="C360" s="278">
        <v>52001600</v>
      </c>
      <c r="D360" s="228" t="s">
        <v>452</v>
      </c>
      <c r="E360" s="76" t="s">
        <v>453</v>
      </c>
      <c r="F360" s="277">
        <f>_xlfn.XLOOKUP(C360,'[1]Link Out Inc Stmt'!$C:$C,'[1]Link Out Inc Stmt'!$N:$N,0)</f>
        <v>52520.34</v>
      </c>
      <c r="G360" s="229">
        <f>_xlfn.XLOOKUP($C360,'[11]Link Out'!$A:$A,'[11]Link Out'!$F:$F)</f>
        <v>-3297.74</v>
      </c>
      <c r="H360" s="229">
        <f>_xlfn.XLOOKUP($C360,'[11]Link Out'!$A:$A,'[11]Link Out'!$G:$G)</f>
        <v>49222.6</v>
      </c>
      <c r="M360" s="74"/>
    </row>
    <row r="361" spans="1:13" x14ac:dyDescent="0.25">
      <c r="A361" s="265" t="s">
        <v>440</v>
      </c>
      <c r="B361" s="265" t="s">
        <v>441</v>
      </c>
      <c r="C361" s="278">
        <v>52001601</v>
      </c>
      <c r="D361" s="228" t="s">
        <v>454</v>
      </c>
      <c r="E361" s="76" t="s">
        <v>453</v>
      </c>
      <c r="F361" s="277">
        <f>_xlfn.XLOOKUP(C361,'[1]Link Out Inc Stmt'!$C:$C,'[1]Link Out Inc Stmt'!$N:$N,0)</f>
        <v>288.19499999999999</v>
      </c>
      <c r="G361" s="229">
        <f>_xlfn.XLOOKUP($C361,'[11]Link Out'!$A:$A,'[11]Link Out'!$F:$F)</f>
        <v>224.8</v>
      </c>
      <c r="H361" s="229">
        <f>_xlfn.XLOOKUP($C361,'[11]Link Out'!$A:$A,'[11]Link Out'!$G:$G)</f>
        <v>513</v>
      </c>
      <c r="M361" s="74"/>
    </row>
    <row r="362" spans="1:13" x14ac:dyDescent="0.25">
      <c r="A362" s="265" t="s">
        <v>440</v>
      </c>
      <c r="B362" s="265" t="s">
        <v>441</v>
      </c>
      <c r="C362" s="275">
        <v>52500000</v>
      </c>
      <c r="D362" s="265" t="s">
        <v>455</v>
      </c>
      <c r="E362" s="265" t="s">
        <v>329</v>
      </c>
      <c r="F362" s="277">
        <f>_xlfn.XLOOKUP(C362,'[1]Link Out Inc Stmt'!$C:$C,'[1]Link Out Inc Stmt'!$N:$N,0)</f>
        <v>0</v>
      </c>
      <c r="G362" s="229">
        <f>_xlfn.XLOOKUP($C362,'[11]Link Out'!$A:$A,'[11]Link Out'!$F:$F)</f>
        <v>0</v>
      </c>
      <c r="H362" s="229">
        <f>_xlfn.XLOOKUP($C362,'[11]Link Out'!$A:$A,'[11]Link Out'!$G:$G)</f>
        <v>0</v>
      </c>
      <c r="M362" s="74"/>
    </row>
    <row r="363" spans="1:13" x14ac:dyDescent="0.25">
      <c r="A363" s="265" t="s">
        <v>440</v>
      </c>
      <c r="B363" s="265" t="s">
        <v>441</v>
      </c>
      <c r="C363" s="275">
        <v>52501100</v>
      </c>
      <c r="D363" s="265" t="s">
        <v>456</v>
      </c>
      <c r="E363" s="265" t="s">
        <v>340</v>
      </c>
      <c r="F363" s="277">
        <f>_xlfn.XLOOKUP(C363,'[1]Link Out Inc Stmt'!$C:$C,'[1]Link Out Inc Stmt'!$N:$N,0)</f>
        <v>6749.73</v>
      </c>
      <c r="G363" s="229">
        <f>_xlfn.XLOOKUP($C363,'[11]Link Out'!$A:$A,'[11]Link Out'!$F:$F)</f>
        <v>-1755.87</v>
      </c>
      <c r="H363" s="229">
        <f>_xlfn.XLOOKUP($C363,'[11]Link Out'!$A:$A,'[11]Link Out'!$G:$G)</f>
        <v>4993.8599999999997</v>
      </c>
      <c r="M363" s="74"/>
    </row>
    <row r="364" spans="1:13" x14ac:dyDescent="0.25">
      <c r="A364" s="265" t="s">
        <v>440</v>
      </c>
      <c r="B364" s="265" t="s">
        <v>441</v>
      </c>
      <c r="C364" s="278">
        <v>52501200</v>
      </c>
      <c r="D364" s="228" t="s">
        <v>457</v>
      </c>
      <c r="E364" s="76" t="s">
        <v>340</v>
      </c>
      <c r="F364" s="277">
        <f>_xlfn.XLOOKUP(C364,'[1]Link Out Inc Stmt'!$C:$C,'[1]Link Out Inc Stmt'!$N:$N,0)</f>
        <v>0</v>
      </c>
      <c r="G364" s="229">
        <f>_xlfn.XLOOKUP($C364,'[11]Link Out'!$A:$A,'[11]Link Out'!$F:$F)</f>
        <v>0</v>
      </c>
      <c r="H364" s="229">
        <f>_xlfn.XLOOKUP($C364,'[11]Link Out'!$A:$A,'[11]Link Out'!$G:$G)</f>
        <v>0</v>
      </c>
      <c r="M364" s="74"/>
    </row>
    <row r="365" spans="1:13" x14ac:dyDescent="0.25">
      <c r="A365" s="265" t="s">
        <v>440</v>
      </c>
      <c r="B365" s="265" t="s">
        <v>441</v>
      </c>
      <c r="C365" s="275">
        <v>52501300</v>
      </c>
      <c r="D365" s="265" t="s">
        <v>458</v>
      </c>
      <c r="E365" s="265" t="s">
        <v>162</v>
      </c>
      <c r="F365" s="277">
        <f>_xlfn.XLOOKUP(C365,'[1]Link Out Inc Stmt'!$C:$C,'[1]Link Out Inc Stmt'!$N:$N,0)</f>
        <v>57000.2</v>
      </c>
      <c r="G365" s="229">
        <f>_xlfn.XLOOKUP($C365,'[11]Link Out'!$A:$A,'[11]Link Out'!$F:$F)</f>
        <v>-10630.75</v>
      </c>
      <c r="H365" s="229">
        <f>_xlfn.XLOOKUP($C365,'[11]Link Out'!$A:$A,'[11]Link Out'!$G:$G)</f>
        <v>46369.45</v>
      </c>
      <c r="M365" s="74"/>
    </row>
    <row r="366" spans="1:13" x14ac:dyDescent="0.25">
      <c r="A366" s="265" t="s">
        <v>440</v>
      </c>
      <c r="B366" s="265" t="s">
        <v>441</v>
      </c>
      <c r="C366" s="275">
        <v>52501400</v>
      </c>
      <c r="D366" s="265" t="s">
        <v>459</v>
      </c>
      <c r="E366" s="265" t="s">
        <v>336</v>
      </c>
      <c r="F366" s="277">
        <f>_xlfn.XLOOKUP(C366,'[1]Link Out Inc Stmt'!$C:$C,'[1]Link Out Inc Stmt'!$N:$N,0)</f>
        <v>257119.20499999996</v>
      </c>
      <c r="G366" s="229">
        <f>_xlfn.XLOOKUP($C366,'[11]Link Out'!$A:$A,'[11]Link Out'!$F:$F)</f>
        <v>-18639.36</v>
      </c>
      <c r="H366" s="229">
        <f>_xlfn.XLOOKUP($C366,'[11]Link Out'!$A:$A,'[11]Link Out'!$G:$G)</f>
        <v>238479.85</v>
      </c>
      <c r="M366" s="74"/>
    </row>
    <row r="367" spans="1:13" x14ac:dyDescent="0.25">
      <c r="A367" s="265" t="s">
        <v>440</v>
      </c>
      <c r="B367" s="265" t="s">
        <v>441</v>
      </c>
      <c r="C367" s="275">
        <v>52501600</v>
      </c>
      <c r="D367" s="265" t="s">
        <v>460</v>
      </c>
      <c r="E367" s="265" t="s">
        <v>329</v>
      </c>
      <c r="F367" s="277">
        <f>_xlfn.XLOOKUP(C367,'[1]Link Out Inc Stmt'!$C:$C,'[1]Link Out Inc Stmt'!$N:$N,0)</f>
        <v>251044.05999999994</v>
      </c>
      <c r="G367" s="229">
        <f>_xlfn.XLOOKUP($C367,'[11]Link Out'!$A:$A,'[11]Link Out'!$F:$F)</f>
        <v>-129080.59</v>
      </c>
      <c r="H367" s="229">
        <f>_xlfn.XLOOKUP($C367,'[11]Link Out'!$A:$A,'[11]Link Out'!$G:$G)</f>
        <v>121963.47</v>
      </c>
      <c r="M367" s="74"/>
    </row>
    <row r="368" spans="1:13" x14ac:dyDescent="0.25">
      <c r="A368" s="265" t="s">
        <v>440</v>
      </c>
      <c r="B368" s="265" t="s">
        <v>441</v>
      </c>
      <c r="C368" s="275">
        <v>52513200</v>
      </c>
      <c r="D368" s="265" t="s">
        <v>461</v>
      </c>
      <c r="E368" s="265" t="s">
        <v>329</v>
      </c>
      <c r="F368" s="277">
        <f>_xlfn.XLOOKUP(C368,'[1]Link Out Inc Stmt'!$C:$C,'[1]Link Out Inc Stmt'!$N:$N,0)</f>
        <v>0</v>
      </c>
      <c r="G368" s="229">
        <f>_xlfn.XLOOKUP($C368,'[11]Link Out'!$A:$A,'[11]Link Out'!$F:$F)</f>
        <v>0</v>
      </c>
      <c r="H368" s="229">
        <f>_xlfn.XLOOKUP($C368,'[11]Link Out'!$A:$A,'[11]Link Out'!$G:$G)</f>
        <v>0</v>
      </c>
      <c r="M368" s="74"/>
    </row>
    <row r="369" spans="1:13" x14ac:dyDescent="0.25">
      <c r="A369" s="265" t="s">
        <v>440</v>
      </c>
      <c r="B369" s="265" t="s">
        <v>441</v>
      </c>
      <c r="C369" s="275">
        <v>52514000</v>
      </c>
      <c r="D369" s="265" t="s">
        <v>462</v>
      </c>
      <c r="E369" s="265" t="s">
        <v>329</v>
      </c>
      <c r="F369" s="277">
        <f>_xlfn.XLOOKUP(C369,'[1]Link Out Inc Stmt'!$C:$C,'[1]Link Out Inc Stmt'!$N:$N,0)</f>
        <v>82585.404999999999</v>
      </c>
      <c r="G369" s="229">
        <f>_xlfn.XLOOKUP($C369,'[11]Link Out'!$A:$A,'[11]Link Out'!$F:$F)</f>
        <v>-76689.73</v>
      </c>
      <c r="H369" s="229">
        <f>_xlfn.XLOOKUP($C369,'[11]Link Out'!$A:$A,'[11]Link Out'!$G:$G)</f>
        <v>5895.67</v>
      </c>
      <c r="M369" s="74"/>
    </row>
    <row r="370" spans="1:13" x14ac:dyDescent="0.25">
      <c r="A370" s="265" t="s">
        <v>440</v>
      </c>
      <c r="B370" s="265" t="s">
        <v>441</v>
      </c>
      <c r="C370" s="275">
        <v>52514100</v>
      </c>
      <c r="D370" s="265" t="s">
        <v>463</v>
      </c>
      <c r="E370" s="265" t="s">
        <v>329</v>
      </c>
      <c r="F370" s="277">
        <f>_xlfn.XLOOKUP(C370,'[1]Link Out Inc Stmt'!$C:$C,'[1]Link Out Inc Stmt'!$N:$N,0)</f>
        <v>9930</v>
      </c>
      <c r="G370" s="229">
        <f>_xlfn.XLOOKUP($C370,'[11]Link Out'!$A:$A,'[11]Link Out'!$F:$F)</f>
        <v>-9268.58</v>
      </c>
      <c r="H370" s="229">
        <f>_xlfn.XLOOKUP($C370,'[11]Link Out'!$A:$A,'[11]Link Out'!$G:$G)</f>
        <v>661.42</v>
      </c>
      <c r="M370" s="74"/>
    </row>
    <row r="371" spans="1:13" x14ac:dyDescent="0.25">
      <c r="A371" s="265" t="s">
        <v>440</v>
      </c>
      <c r="B371" s="265" t="s">
        <v>441</v>
      </c>
      <c r="C371" s="275">
        <v>52514500</v>
      </c>
      <c r="D371" s="265" t="s">
        <v>464</v>
      </c>
      <c r="E371" s="265" t="s">
        <v>329</v>
      </c>
      <c r="F371" s="277">
        <f>_xlfn.XLOOKUP(C371,'[1]Link Out Inc Stmt'!$C:$C,'[1]Link Out Inc Stmt'!$N:$N,0)</f>
        <v>0</v>
      </c>
      <c r="G371" s="229">
        <f>_xlfn.XLOOKUP($C371,'[11]Link Out'!$A:$A,'[11]Link Out'!$F:$F)</f>
        <v>0</v>
      </c>
      <c r="H371" s="229">
        <f>_xlfn.XLOOKUP($C371,'[11]Link Out'!$A:$A,'[11]Link Out'!$G:$G)</f>
        <v>0</v>
      </c>
      <c r="M371" s="74"/>
    </row>
    <row r="372" spans="1:13" x14ac:dyDescent="0.25">
      <c r="A372" s="265" t="s">
        <v>440</v>
      </c>
      <c r="B372" s="265" t="s">
        <v>441</v>
      </c>
      <c r="C372" s="275">
        <v>52514600</v>
      </c>
      <c r="D372" s="265" t="s">
        <v>465</v>
      </c>
      <c r="E372" s="265" t="s">
        <v>329</v>
      </c>
      <c r="F372" s="277">
        <f>_xlfn.XLOOKUP(C372,'[1]Link Out Inc Stmt'!$C:$C,'[1]Link Out Inc Stmt'!$N:$N,0)</f>
        <v>0</v>
      </c>
      <c r="G372" s="229">
        <f>_xlfn.XLOOKUP($C372,'[11]Link Out'!$A:$A,'[11]Link Out'!$F:$F)</f>
        <v>0</v>
      </c>
      <c r="H372" s="229">
        <f>_xlfn.XLOOKUP($C372,'[11]Link Out'!$A:$A,'[11]Link Out'!$G:$G)</f>
        <v>0</v>
      </c>
      <c r="M372" s="74"/>
    </row>
    <row r="373" spans="1:13" x14ac:dyDescent="0.25">
      <c r="A373" s="265" t="s">
        <v>440</v>
      </c>
      <c r="B373" s="265" t="s">
        <v>441</v>
      </c>
      <c r="C373" s="275">
        <v>52514700</v>
      </c>
      <c r="D373" s="265" t="s">
        <v>466</v>
      </c>
      <c r="E373" s="265" t="s">
        <v>329</v>
      </c>
      <c r="F373" s="277">
        <f>_xlfn.XLOOKUP(C373,'[1]Link Out Inc Stmt'!$C:$C,'[1]Link Out Inc Stmt'!$N:$N,0)</f>
        <v>0</v>
      </c>
      <c r="G373" s="229">
        <f>_xlfn.XLOOKUP($C373,'[11]Link Out'!$A:$A,'[11]Link Out'!$F:$F)</f>
        <v>0</v>
      </c>
      <c r="H373" s="229">
        <f>_xlfn.XLOOKUP($C373,'[11]Link Out'!$A:$A,'[11]Link Out'!$G:$G)</f>
        <v>0</v>
      </c>
      <c r="M373" s="74"/>
    </row>
    <row r="374" spans="1:13" x14ac:dyDescent="0.25">
      <c r="A374" s="265" t="s">
        <v>440</v>
      </c>
      <c r="B374" s="265" t="s">
        <v>441</v>
      </c>
      <c r="C374" s="275">
        <v>52514900</v>
      </c>
      <c r="D374" s="265" t="s">
        <v>467</v>
      </c>
      <c r="E374" s="265" t="s">
        <v>329</v>
      </c>
      <c r="F374" s="277">
        <f>_xlfn.XLOOKUP(C374,'[1]Link Out Inc Stmt'!$C:$C,'[1]Link Out Inc Stmt'!$N:$N,0)</f>
        <v>22066.945</v>
      </c>
      <c r="G374" s="229">
        <f>_xlfn.XLOOKUP($C374,'[11]Link Out'!$A:$A,'[11]Link Out'!$F:$F)</f>
        <v>3576.42</v>
      </c>
      <c r="H374" s="229">
        <f>_xlfn.XLOOKUP($C374,'[11]Link Out'!$A:$A,'[11]Link Out'!$G:$G)</f>
        <v>25643.360000000001</v>
      </c>
      <c r="M374" s="74"/>
    </row>
    <row r="375" spans="1:13" x14ac:dyDescent="0.25">
      <c r="A375" s="265" t="s">
        <v>440</v>
      </c>
      <c r="B375" s="265" t="s">
        <v>441</v>
      </c>
      <c r="C375" s="275">
        <v>52514901</v>
      </c>
      <c r="D375" s="265" t="s">
        <v>468</v>
      </c>
      <c r="E375" s="265" t="s">
        <v>329</v>
      </c>
      <c r="F375" s="277">
        <f>_xlfn.XLOOKUP(C375,'[1]Link Out Inc Stmt'!$C:$C,'[1]Link Out Inc Stmt'!$N:$N,0)</f>
        <v>8798.09</v>
      </c>
      <c r="G375" s="229">
        <f>_xlfn.XLOOKUP($C375,'[11]Link Out'!$A:$A,'[11]Link Out'!$F:$F)</f>
        <v>3842.14</v>
      </c>
      <c r="H375" s="229">
        <f>_xlfn.XLOOKUP($C375,'[11]Link Out'!$A:$A,'[11]Link Out'!$G:$G)</f>
        <v>12640.23</v>
      </c>
      <c r="M375" s="74"/>
    </row>
    <row r="376" spans="1:13" x14ac:dyDescent="0.25">
      <c r="A376" s="265" t="s">
        <v>440</v>
      </c>
      <c r="B376" s="265" t="s">
        <v>441</v>
      </c>
      <c r="C376" s="275">
        <v>52514903</v>
      </c>
      <c r="D376" s="265" t="s">
        <v>469</v>
      </c>
      <c r="E376" s="265" t="s">
        <v>329</v>
      </c>
      <c r="F376" s="277">
        <f>_xlfn.XLOOKUP(C376,'[1]Link Out Inc Stmt'!$C:$C,'[1]Link Out Inc Stmt'!$N:$N,0)</f>
        <v>0</v>
      </c>
      <c r="G376" s="229">
        <f>_xlfn.XLOOKUP($C376,'[11]Link Out'!$A:$A,'[11]Link Out'!$F:$F)</f>
        <v>0</v>
      </c>
      <c r="H376" s="229">
        <f>_xlfn.XLOOKUP($C376,'[11]Link Out'!$A:$A,'[11]Link Out'!$G:$G)</f>
        <v>0</v>
      </c>
      <c r="M376" s="74"/>
    </row>
    <row r="377" spans="1:13" x14ac:dyDescent="0.25">
      <c r="A377" s="265" t="s">
        <v>440</v>
      </c>
      <c r="B377" s="265" t="s">
        <v>441</v>
      </c>
      <c r="C377" s="275">
        <v>52514904</v>
      </c>
      <c r="D377" s="265" t="s">
        <v>470</v>
      </c>
      <c r="E377" s="265" t="s">
        <v>329</v>
      </c>
      <c r="F377" s="277">
        <f>_xlfn.XLOOKUP(C377,'[1]Link Out Inc Stmt'!$C:$C,'[1]Link Out Inc Stmt'!$N:$N,0)</f>
        <v>0</v>
      </c>
      <c r="G377" s="229">
        <f>_xlfn.XLOOKUP($C377,'[11]Link Out'!$A:$A,'[11]Link Out'!$F:$F)</f>
        <v>0</v>
      </c>
      <c r="H377" s="229">
        <f>_xlfn.XLOOKUP($C377,'[11]Link Out'!$A:$A,'[11]Link Out'!$G:$G)</f>
        <v>0</v>
      </c>
      <c r="M377" s="74"/>
    </row>
    <row r="378" spans="1:13" x14ac:dyDescent="0.25">
      <c r="A378" s="265" t="s">
        <v>440</v>
      </c>
      <c r="B378" s="265" t="s">
        <v>441</v>
      </c>
      <c r="C378" s="275">
        <v>52514905</v>
      </c>
      <c r="D378" s="265" t="s">
        <v>471</v>
      </c>
      <c r="E378" s="265" t="s">
        <v>329</v>
      </c>
      <c r="F378" s="277">
        <f>_xlfn.XLOOKUP(C378,'[1]Link Out Inc Stmt'!$C:$C,'[1]Link Out Inc Stmt'!$N:$N,0)</f>
        <v>0</v>
      </c>
      <c r="G378" s="229">
        <f>_xlfn.XLOOKUP($C378,'[11]Link Out'!$A:$A,'[11]Link Out'!$F:$F)</f>
        <v>0</v>
      </c>
      <c r="H378" s="229">
        <f>_xlfn.XLOOKUP($C378,'[11]Link Out'!$A:$A,'[11]Link Out'!$G:$G)</f>
        <v>0</v>
      </c>
      <c r="M378" s="74"/>
    </row>
    <row r="379" spans="1:13" x14ac:dyDescent="0.25">
      <c r="A379" s="265" t="s">
        <v>440</v>
      </c>
      <c r="B379" s="265" t="s">
        <v>441</v>
      </c>
      <c r="C379" s="275">
        <v>52514907</v>
      </c>
      <c r="D379" s="265" t="s">
        <v>472</v>
      </c>
      <c r="E379" s="265" t="s">
        <v>329</v>
      </c>
      <c r="F379" s="277">
        <f>_xlfn.XLOOKUP(C379,'[1]Link Out Inc Stmt'!$C:$C,'[1]Link Out Inc Stmt'!$N:$N,0)</f>
        <v>285.95499999999998</v>
      </c>
      <c r="G379" s="229">
        <f>_xlfn.XLOOKUP($C379,'[11]Link Out'!$A:$A,'[11]Link Out'!$F:$F)</f>
        <v>348.8</v>
      </c>
      <c r="H379" s="229">
        <f>_xlfn.XLOOKUP($C379,'[11]Link Out'!$A:$A,'[11]Link Out'!$G:$G)</f>
        <v>634.75</v>
      </c>
      <c r="M379" s="74"/>
    </row>
    <row r="380" spans="1:13" x14ac:dyDescent="0.25">
      <c r="A380" s="265" t="s">
        <v>440</v>
      </c>
      <c r="B380" s="265" t="s">
        <v>441</v>
      </c>
      <c r="C380" s="275">
        <v>52514909</v>
      </c>
      <c r="D380" s="265" t="s">
        <v>473</v>
      </c>
      <c r="E380" s="265" t="s">
        <v>329</v>
      </c>
      <c r="F380" s="277">
        <f>_xlfn.XLOOKUP(C380,'[1]Link Out Inc Stmt'!$C:$C,'[1]Link Out Inc Stmt'!$N:$N,0)</f>
        <v>397.5</v>
      </c>
      <c r="G380" s="229">
        <f>_xlfn.XLOOKUP($C380,'[11]Link Out'!$A:$A,'[11]Link Out'!$F:$F)</f>
        <v>484.86</v>
      </c>
      <c r="H380" s="229">
        <f>_xlfn.XLOOKUP($C380,'[11]Link Out'!$A:$A,'[11]Link Out'!$G:$G)</f>
        <v>882.36</v>
      </c>
      <c r="M380" s="74"/>
    </row>
    <row r="381" spans="1:13" x14ac:dyDescent="0.25">
      <c r="A381" s="265" t="s">
        <v>440</v>
      </c>
      <c r="B381" s="265" t="s">
        <v>441</v>
      </c>
      <c r="C381" s="275">
        <v>52515000</v>
      </c>
      <c r="D381" s="265" t="s">
        <v>474</v>
      </c>
      <c r="E381" s="265" t="s">
        <v>329</v>
      </c>
      <c r="F381" s="277">
        <f>_xlfn.XLOOKUP(C381,'[1]Link Out Inc Stmt'!$C:$C,'[1]Link Out Inc Stmt'!$N:$N,0)</f>
        <v>9066.57</v>
      </c>
      <c r="G381" s="229">
        <f>_xlfn.XLOOKUP($C381,'[11]Link Out'!$A:$A,'[11]Link Out'!$F:$F)</f>
        <v>-2071.12</v>
      </c>
      <c r="H381" s="229">
        <f>_xlfn.XLOOKUP($C381,'[11]Link Out'!$A:$A,'[11]Link Out'!$G:$G)</f>
        <v>6995.45</v>
      </c>
      <c r="M381" s="74"/>
    </row>
    <row r="382" spans="1:13" x14ac:dyDescent="0.25">
      <c r="A382" s="265" t="s">
        <v>440</v>
      </c>
      <c r="B382" s="265" t="s">
        <v>441</v>
      </c>
      <c r="C382" s="275">
        <v>52515001</v>
      </c>
      <c r="D382" s="265" t="s">
        <v>475</v>
      </c>
      <c r="E382" s="265" t="s">
        <v>329</v>
      </c>
      <c r="F382" s="277">
        <f>_xlfn.XLOOKUP(C382,'[1]Link Out Inc Stmt'!$C:$C,'[1]Link Out Inc Stmt'!$N:$N,0)</f>
        <v>8560.6550000000007</v>
      </c>
      <c r="G382" s="229">
        <f>_xlfn.XLOOKUP($C382,'[11]Link Out'!$A:$A,'[11]Link Out'!$F:$F)</f>
        <v>2435.3200000000002</v>
      </c>
      <c r="H382" s="229">
        <f>_xlfn.XLOOKUP($C382,'[11]Link Out'!$A:$A,'[11]Link Out'!$G:$G)</f>
        <v>10995.98</v>
      </c>
      <c r="M382" s="74"/>
    </row>
    <row r="383" spans="1:13" x14ac:dyDescent="0.25">
      <c r="A383" s="265" t="s">
        <v>440</v>
      </c>
      <c r="B383" s="265" t="s">
        <v>441</v>
      </c>
      <c r="C383" s="275">
        <v>52522000</v>
      </c>
      <c r="D383" s="265" t="s">
        <v>476</v>
      </c>
      <c r="E383" s="265" t="s">
        <v>329</v>
      </c>
      <c r="F383" s="277">
        <f>_xlfn.XLOOKUP(C383,'[1]Link Out Inc Stmt'!$C:$C,'[1]Link Out Inc Stmt'!$N:$N,0)</f>
        <v>133.10999999999999</v>
      </c>
      <c r="G383" s="229">
        <f>_xlfn.XLOOKUP($C383,'[11]Link Out'!$A:$A,'[11]Link Out'!$F:$F)</f>
        <v>-34.619999999999997</v>
      </c>
      <c r="H383" s="229">
        <f>_xlfn.XLOOKUP($C383,'[11]Link Out'!$A:$A,'[11]Link Out'!$G:$G)</f>
        <v>98.49</v>
      </c>
      <c r="M383" s="74"/>
    </row>
    <row r="384" spans="1:13" x14ac:dyDescent="0.25">
      <c r="A384" s="265" t="s">
        <v>440</v>
      </c>
      <c r="B384" s="265" t="s">
        <v>441</v>
      </c>
      <c r="C384" s="275">
        <v>52524000</v>
      </c>
      <c r="D384" s="265" t="s">
        <v>477</v>
      </c>
      <c r="E384" s="265" t="s">
        <v>329</v>
      </c>
      <c r="F384" s="277">
        <f>_xlfn.XLOOKUP(C384,'[1]Link Out Inc Stmt'!$C:$C,'[1]Link Out Inc Stmt'!$N:$N,0)</f>
        <v>63522.494999999995</v>
      </c>
      <c r="G384" s="229">
        <f>_xlfn.XLOOKUP($C384,'[11]Link Out'!$A:$A,'[11]Link Out'!$F:$F)</f>
        <v>-7258.76</v>
      </c>
      <c r="H384" s="229">
        <f>_xlfn.XLOOKUP($C384,'[11]Link Out'!$A:$A,'[11]Link Out'!$G:$G)</f>
        <v>56263.74</v>
      </c>
      <c r="M384" s="74"/>
    </row>
    <row r="385" spans="1:13" x14ac:dyDescent="0.25">
      <c r="A385" s="265" t="s">
        <v>440</v>
      </c>
      <c r="B385" s="265" t="s">
        <v>441</v>
      </c>
      <c r="C385" s="275">
        <v>52524100</v>
      </c>
      <c r="D385" s="265" t="s">
        <v>478</v>
      </c>
      <c r="E385" s="265" t="s">
        <v>329</v>
      </c>
      <c r="F385" s="277">
        <f>_xlfn.XLOOKUP(C385,'[1]Link Out Inc Stmt'!$C:$C,'[1]Link Out Inc Stmt'!$N:$N,0)</f>
        <v>0</v>
      </c>
      <c r="G385" s="229">
        <f>_xlfn.XLOOKUP($C385,'[11]Link Out'!$A:$A,'[11]Link Out'!$F:$F)</f>
        <v>0</v>
      </c>
      <c r="H385" s="229">
        <f>_xlfn.XLOOKUP($C385,'[11]Link Out'!$A:$A,'[11]Link Out'!$G:$G)</f>
        <v>0</v>
      </c>
      <c r="M385" s="74"/>
    </row>
    <row r="386" spans="1:13" x14ac:dyDescent="0.25">
      <c r="A386" s="265" t="s">
        <v>440</v>
      </c>
      <c r="B386" s="265" t="s">
        <v>441</v>
      </c>
      <c r="C386" s="275">
        <v>52525000</v>
      </c>
      <c r="D386" s="265" t="s">
        <v>479</v>
      </c>
      <c r="E386" s="265" t="s">
        <v>329</v>
      </c>
      <c r="F386" s="277">
        <f>_xlfn.XLOOKUP(C386,'[1]Link Out Inc Stmt'!$C:$C,'[1]Link Out Inc Stmt'!$N:$N,0)</f>
        <v>0</v>
      </c>
      <c r="G386" s="229">
        <f>_xlfn.XLOOKUP($C386,'[11]Link Out'!$A:$A,'[11]Link Out'!$F:$F)</f>
        <v>0</v>
      </c>
      <c r="H386" s="229">
        <f>_xlfn.XLOOKUP($C386,'[11]Link Out'!$A:$A,'[11]Link Out'!$G:$G)</f>
        <v>0</v>
      </c>
      <c r="M386" s="74"/>
    </row>
    <row r="387" spans="1:13" x14ac:dyDescent="0.25">
      <c r="A387" s="265" t="s">
        <v>440</v>
      </c>
      <c r="B387" s="265" t="s">
        <v>441</v>
      </c>
      <c r="C387" s="275">
        <v>52527000</v>
      </c>
      <c r="D387" s="265" t="s">
        <v>480</v>
      </c>
      <c r="E387" s="265" t="s">
        <v>329</v>
      </c>
      <c r="F387" s="277">
        <f>_xlfn.XLOOKUP(C387,'[1]Link Out Inc Stmt'!$C:$C,'[1]Link Out Inc Stmt'!$N:$N,0)</f>
        <v>27225</v>
      </c>
      <c r="G387" s="229">
        <f>_xlfn.XLOOKUP($C387,'[11]Link Out'!$A:$A,'[11]Link Out'!$F:$F)</f>
        <v>4351.1099999999997</v>
      </c>
      <c r="H387" s="229">
        <f>_xlfn.XLOOKUP($C387,'[11]Link Out'!$A:$A,'[11]Link Out'!$G:$G)</f>
        <v>31576.11</v>
      </c>
      <c r="M387" s="74"/>
    </row>
    <row r="388" spans="1:13" x14ac:dyDescent="0.25">
      <c r="A388" s="265" t="s">
        <v>440</v>
      </c>
      <c r="B388" s="265" t="s">
        <v>441</v>
      </c>
      <c r="C388" s="275">
        <v>52540000</v>
      </c>
      <c r="D388" s="265" t="s">
        <v>481</v>
      </c>
      <c r="E388" s="265" t="s">
        <v>329</v>
      </c>
      <c r="F388" s="277">
        <f>_xlfn.XLOOKUP(C388,'[1]Link Out Inc Stmt'!$C:$C,'[1]Link Out Inc Stmt'!$N:$N,0)</f>
        <v>0</v>
      </c>
      <c r="G388" s="229">
        <f>_xlfn.XLOOKUP($C388,'[11]Link Out'!$A:$A,'[11]Link Out'!$F:$F)</f>
        <v>0</v>
      </c>
      <c r="H388" s="229">
        <f>_xlfn.XLOOKUP($C388,'[11]Link Out'!$A:$A,'[11]Link Out'!$G:$G)</f>
        <v>0</v>
      </c>
      <c r="M388" s="74"/>
    </row>
    <row r="389" spans="1:13" x14ac:dyDescent="0.25">
      <c r="A389" s="265" t="s">
        <v>440</v>
      </c>
      <c r="B389" s="265" t="s">
        <v>441</v>
      </c>
      <c r="C389" s="275">
        <v>52548100</v>
      </c>
      <c r="D389" s="265" t="s">
        <v>482</v>
      </c>
      <c r="E389" s="265" t="s">
        <v>329</v>
      </c>
      <c r="F389" s="277">
        <f>_xlfn.XLOOKUP(C389,'[1]Link Out Inc Stmt'!$C:$C,'[1]Link Out Inc Stmt'!$N:$N,0)</f>
        <v>0</v>
      </c>
      <c r="G389" s="229">
        <f>_xlfn.XLOOKUP($C389,'[11]Link Out'!$A:$A,'[11]Link Out'!$F:$F)</f>
        <v>0</v>
      </c>
      <c r="H389" s="229">
        <f>_xlfn.XLOOKUP($C389,'[11]Link Out'!$A:$A,'[11]Link Out'!$G:$G)</f>
        <v>0</v>
      </c>
      <c r="M389" s="74"/>
    </row>
    <row r="390" spans="1:13" x14ac:dyDescent="0.25">
      <c r="A390" s="265" t="s">
        <v>440</v>
      </c>
      <c r="B390" s="265" t="s">
        <v>441</v>
      </c>
      <c r="C390" s="275">
        <v>52549000</v>
      </c>
      <c r="D390" s="265" t="s">
        <v>483</v>
      </c>
      <c r="E390" s="265" t="s">
        <v>329</v>
      </c>
      <c r="F390" s="277">
        <f>_xlfn.XLOOKUP(C390,'[1]Link Out Inc Stmt'!$C:$C,'[1]Link Out Inc Stmt'!$N:$N,0)</f>
        <v>0</v>
      </c>
      <c r="G390" s="229">
        <f>_xlfn.XLOOKUP($C390,'[11]Link Out'!$A:$A,'[11]Link Out'!$F:$F)</f>
        <v>0</v>
      </c>
      <c r="H390" s="229">
        <f>_xlfn.XLOOKUP($C390,'[11]Link Out'!$A:$A,'[11]Link Out'!$G:$G)</f>
        <v>0</v>
      </c>
      <c r="M390" s="74"/>
    </row>
    <row r="391" spans="1:13" x14ac:dyDescent="0.25">
      <c r="A391" s="265" t="s">
        <v>440</v>
      </c>
      <c r="B391" s="265" t="s">
        <v>441</v>
      </c>
      <c r="C391" s="275">
        <v>52549500</v>
      </c>
      <c r="D391" s="265" t="s">
        <v>484</v>
      </c>
      <c r="E391" s="265" t="s">
        <v>329</v>
      </c>
      <c r="F391" s="277">
        <f>_xlfn.XLOOKUP(C391,'[1]Link Out Inc Stmt'!$C:$C,'[1]Link Out Inc Stmt'!$N:$N,0)</f>
        <v>15174.97</v>
      </c>
      <c r="G391" s="229">
        <f>_xlfn.XLOOKUP($C391,'[11]Link Out'!$A:$A,'[11]Link Out'!$F:$F)</f>
        <v>17843.41</v>
      </c>
      <c r="H391" s="229">
        <f>_xlfn.XLOOKUP($C391,'[11]Link Out'!$A:$A,'[11]Link Out'!$G:$G)</f>
        <v>33018.379999999997</v>
      </c>
      <c r="M391" s="74"/>
    </row>
    <row r="392" spans="1:13" x14ac:dyDescent="0.25">
      <c r="A392" s="265" t="s">
        <v>440</v>
      </c>
      <c r="B392" s="265" t="s">
        <v>441</v>
      </c>
      <c r="C392" s="275">
        <v>52554500</v>
      </c>
      <c r="D392" s="265" t="s">
        <v>485</v>
      </c>
      <c r="E392" s="265" t="s">
        <v>162</v>
      </c>
      <c r="F392" s="277">
        <f>_xlfn.XLOOKUP(C392,'[1]Link Out Inc Stmt'!$C:$C,'[1]Link Out Inc Stmt'!$N:$N,0)</f>
        <v>127363.91</v>
      </c>
      <c r="G392" s="229">
        <f>_xlfn.XLOOKUP($C392,'[11]Link Out'!$A:$A,'[11]Link Out'!$F:$F)</f>
        <v>17873.93</v>
      </c>
      <c r="H392" s="229">
        <f>_xlfn.XLOOKUP($C392,'[11]Link Out'!$A:$A,'[11]Link Out'!$G:$G)</f>
        <v>145237.84</v>
      </c>
      <c r="M392" s="74"/>
    </row>
    <row r="393" spans="1:13" x14ac:dyDescent="0.25">
      <c r="A393" s="265" t="s">
        <v>440</v>
      </c>
      <c r="B393" s="265" t="s">
        <v>441</v>
      </c>
      <c r="C393" s="275">
        <v>52556000</v>
      </c>
      <c r="D393" s="265" t="s">
        <v>486</v>
      </c>
      <c r="E393" s="265" t="s">
        <v>329</v>
      </c>
      <c r="F393" s="277">
        <f>_xlfn.XLOOKUP(C393,'[1]Link Out Inc Stmt'!$C:$C,'[1]Link Out Inc Stmt'!$N:$N,0)</f>
        <v>0</v>
      </c>
      <c r="G393" s="229">
        <f>_xlfn.XLOOKUP($C393,'[11]Link Out'!$A:$A,'[11]Link Out'!$F:$F)</f>
        <v>0</v>
      </c>
      <c r="H393" s="229">
        <f>_xlfn.XLOOKUP($C393,'[11]Link Out'!$A:$A,'[11]Link Out'!$G:$G)</f>
        <v>0</v>
      </c>
      <c r="M393" s="74"/>
    </row>
    <row r="394" spans="1:13" x14ac:dyDescent="0.25">
      <c r="A394" s="265" t="s">
        <v>440</v>
      </c>
      <c r="B394" s="265" t="s">
        <v>441</v>
      </c>
      <c r="C394" s="275">
        <v>52556500</v>
      </c>
      <c r="D394" s="265" t="s">
        <v>487</v>
      </c>
      <c r="E394" s="265" t="s">
        <v>329</v>
      </c>
      <c r="F394" s="277">
        <f>_xlfn.XLOOKUP(C394,'[1]Link Out Inc Stmt'!$C:$C,'[1]Link Out Inc Stmt'!$N:$N,0)</f>
        <v>0</v>
      </c>
      <c r="G394" s="229">
        <f>_xlfn.XLOOKUP($C394,'[11]Link Out'!$A:$A,'[11]Link Out'!$F:$F)</f>
        <v>0</v>
      </c>
      <c r="H394" s="229">
        <f>_xlfn.XLOOKUP($C394,'[11]Link Out'!$A:$A,'[11]Link Out'!$G:$G)</f>
        <v>0</v>
      </c>
      <c r="M394" s="74"/>
    </row>
    <row r="395" spans="1:13" x14ac:dyDescent="0.25">
      <c r="A395" s="265" t="s">
        <v>440</v>
      </c>
      <c r="B395" s="265" t="s">
        <v>441</v>
      </c>
      <c r="C395" s="275">
        <v>52564000</v>
      </c>
      <c r="D395" s="265" t="s">
        <v>488</v>
      </c>
      <c r="E395" s="265" t="s">
        <v>329</v>
      </c>
      <c r="F395" s="277">
        <f>_xlfn.XLOOKUP(C395,'[1]Link Out Inc Stmt'!$C:$C,'[1]Link Out Inc Stmt'!$N:$N,0)</f>
        <v>209.13</v>
      </c>
      <c r="G395" s="229">
        <f>_xlfn.XLOOKUP($C395,'[11]Link Out'!$A:$A,'[11]Link Out'!$F:$F)</f>
        <v>-209.13</v>
      </c>
      <c r="H395" s="229">
        <f>_xlfn.XLOOKUP($C395,'[11]Link Out'!$A:$A,'[11]Link Out'!$G:$G)</f>
        <v>0</v>
      </c>
      <c r="M395" s="74"/>
    </row>
    <row r="396" spans="1:13" x14ac:dyDescent="0.25">
      <c r="A396" s="265" t="s">
        <v>440</v>
      </c>
      <c r="B396" s="265" t="s">
        <v>441</v>
      </c>
      <c r="C396" s="275">
        <v>52568000</v>
      </c>
      <c r="D396" s="265" t="s">
        <v>489</v>
      </c>
      <c r="E396" s="265" t="s">
        <v>329</v>
      </c>
      <c r="F396" s="277">
        <f>_xlfn.XLOOKUP(C396,'[1]Link Out Inc Stmt'!$C:$C,'[1]Link Out Inc Stmt'!$N:$N,0)</f>
        <v>30600.145000000004</v>
      </c>
      <c r="G396" s="229">
        <f>_xlfn.XLOOKUP($C396,'[11]Link Out'!$A:$A,'[11]Link Out'!$F:$F)</f>
        <v>3391.97</v>
      </c>
      <c r="H396" s="229">
        <f>_xlfn.XLOOKUP($C396,'[11]Link Out'!$A:$A,'[11]Link Out'!$G:$G)</f>
        <v>33992.11</v>
      </c>
      <c r="M396" s="74"/>
    </row>
    <row r="397" spans="1:13" x14ac:dyDescent="0.25">
      <c r="A397" s="265" t="s">
        <v>440</v>
      </c>
      <c r="B397" s="265" t="s">
        <v>441</v>
      </c>
      <c r="C397" s="275">
        <v>52579000</v>
      </c>
      <c r="D397" s="265" t="s">
        <v>490</v>
      </c>
      <c r="E397" s="265" t="s">
        <v>329</v>
      </c>
      <c r="F397" s="277">
        <f>_xlfn.XLOOKUP(C397,'[1]Link Out Inc Stmt'!$C:$C,'[1]Link Out Inc Stmt'!$N:$N,0)</f>
        <v>30845.275000000001</v>
      </c>
      <c r="G397" s="229">
        <f>_xlfn.XLOOKUP($C397,'[11]Link Out'!$A:$A,'[11]Link Out'!$F:$F)</f>
        <v>363.94</v>
      </c>
      <c r="H397" s="229">
        <f>_xlfn.XLOOKUP($C397,'[11]Link Out'!$A:$A,'[11]Link Out'!$G:$G)</f>
        <v>31209.22</v>
      </c>
      <c r="M397" s="74"/>
    </row>
    <row r="398" spans="1:13" x14ac:dyDescent="0.25">
      <c r="A398" s="265" t="s">
        <v>440</v>
      </c>
      <c r="B398" s="265" t="s">
        <v>441</v>
      </c>
      <c r="C398" s="275">
        <v>52585000</v>
      </c>
      <c r="D398" s="265" t="s">
        <v>491</v>
      </c>
      <c r="E398" s="265" t="s">
        <v>329</v>
      </c>
      <c r="F398" s="277">
        <f>_xlfn.XLOOKUP(C398,'[1]Link Out Inc Stmt'!$C:$C,'[1]Link Out Inc Stmt'!$N:$N,0)</f>
        <v>-246361.31</v>
      </c>
      <c r="G398" s="229">
        <f>_xlfn.XLOOKUP($C398,'[11]Link Out'!$A:$A,'[11]Link Out'!$F:$F)</f>
        <v>-2845.85</v>
      </c>
      <c r="H398" s="229">
        <f>_xlfn.XLOOKUP($C398,'[11]Link Out'!$A:$A,'[11]Link Out'!$G:$G)</f>
        <v>-249207.16</v>
      </c>
      <c r="M398" s="74"/>
    </row>
    <row r="399" spans="1:13" x14ac:dyDescent="0.25">
      <c r="A399" s="265" t="s">
        <v>440</v>
      </c>
      <c r="B399" s="265" t="s">
        <v>441</v>
      </c>
      <c r="C399" s="275">
        <v>52586000</v>
      </c>
      <c r="D399" s="265" t="s">
        <v>492</v>
      </c>
      <c r="E399" s="265" t="s">
        <v>329</v>
      </c>
      <c r="F399" s="277">
        <f>_xlfn.XLOOKUP(C399,'[1]Link Out Inc Stmt'!$C:$C,'[1]Link Out Inc Stmt'!$N:$N,0)</f>
        <v>-339.61</v>
      </c>
      <c r="G399" s="229">
        <f>_xlfn.XLOOKUP($C399,'[11]Link Out'!$A:$A,'[11]Link Out'!$F:$F)</f>
        <v>208.66</v>
      </c>
      <c r="H399" s="229">
        <f>_xlfn.XLOOKUP($C399,'[11]Link Out'!$A:$A,'[11]Link Out'!$G:$G)</f>
        <v>-130.94999999999999</v>
      </c>
      <c r="M399" s="74"/>
    </row>
    <row r="400" spans="1:13" x14ac:dyDescent="0.25">
      <c r="A400" s="270" t="s">
        <v>493</v>
      </c>
      <c r="B400" s="270">
        <v>0</v>
      </c>
      <c r="C400" s="262">
        <v>0</v>
      </c>
      <c r="D400" s="270">
        <v>0</v>
      </c>
      <c r="E400" s="270">
        <v>0</v>
      </c>
      <c r="F400" s="276">
        <f>SUM(F354:F399)</f>
        <v>1031823.2349999993</v>
      </c>
      <c r="G400" s="276">
        <f t="shared" ref="G400:H400" si="62">SUM(G354:G399)</f>
        <v>-204529.84999999998</v>
      </c>
      <c r="H400" s="276">
        <f t="shared" si="62"/>
        <v>827293.38</v>
      </c>
    </row>
    <row r="401" spans="1:13" x14ac:dyDescent="0.25">
      <c r="A401" s="265" t="s">
        <v>494</v>
      </c>
      <c r="B401" s="265" t="s">
        <v>53</v>
      </c>
      <c r="C401" s="275">
        <v>54110000</v>
      </c>
      <c r="D401" s="265" t="s">
        <v>495</v>
      </c>
      <c r="E401" s="265" t="s">
        <v>496</v>
      </c>
      <c r="F401" s="277">
        <f>_xlfn.XLOOKUP(C401,'[1]Link Out Inc Stmt'!$C:$C,'[1]Link Out Inc Stmt'!$N:$N,0)</f>
        <v>0</v>
      </c>
      <c r="G401" s="229">
        <f>_xlfn.XLOOKUP($C401,'[12]Link Out'!$A:$A,'[12]Link Out'!$F:$F)</f>
        <v>0</v>
      </c>
      <c r="H401" s="229">
        <f>_xlfn.XLOOKUP($C401,'[12]Link Out'!$A:$A,'[12]Link Out'!$G:$G)</f>
        <v>0</v>
      </c>
    </row>
    <row r="402" spans="1:13" x14ac:dyDescent="0.25">
      <c r="A402" s="265" t="s">
        <v>494</v>
      </c>
      <c r="B402" s="265" t="s">
        <v>53</v>
      </c>
      <c r="C402" s="275">
        <v>54110011</v>
      </c>
      <c r="D402" s="265" t="s">
        <v>497</v>
      </c>
      <c r="E402" s="265" t="s">
        <v>498</v>
      </c>
      <c r="F402" s="277">
        <f>_xlfn.XLOOKUP(C402,'[1]Link Out Inc Stmt'!$C:$C,'[1]Link Out Inc Stmt'!$N:$N,0)</f>
        <v>30601.57</v>
      </c>
      <c r="G402" s="229">
        <f>_xlfn.XLOOKUP($C402,'[12]Link Out'!$A:$A,'[12]Link Out'!$F:$F)</f>
        <v>9825.0400000000009</v>
      </c>
      <c r="H402" s="229">
        <f>_xlfn.XLOOKUP($C402,'[12]Link Out'!$A:$A,'[12]Link Out'!$G:$G)</f>
        <v>40426.61</v>
      </c>
      <c r="M402" s="74"/>
    </row>
    <row r="403" spans="1:13" x14ac:dyDescent="0.25">
      <c r="A403" s="265" t="s">
        <v>494</v>
      </c>
      <c r="B403" s="265" t="s">
        <v>53</v>
      </c>
      <c r="C403" s="275">
        <v>54110013</v>
      </c>
      <c r="D403" s="265" t="s">
        <v>499</v>
      </c>
      <c r="E403" s="282" t="s">
        <v>500</v>
      </c>
      <c r="F403" s="277">
        <f>_xlfn.XLOOKUP(C403,'[1]Link Out Inc Stmt'!$C:$C,'[1]Link Out Inc Stmt'!$N:$N,0)</f>
        <v>12741.38</v>
      </c>
      <c r="G403" s="229">
        <f>_xlfn.XLOOKUP($C403,'[12]Link Out'!$A:$A,'[12]Link Out'!$F:$F)</f>
        <v>3220.22</v>
      </c>
      <c r="H403" s="229">
        <f>_xlfn.XLOOKUP($C403,'[12]Link Out'!$A:$A,'[12]Link Out'!$G:$G)</f>
        <v>15961.6</v>
      </c>
      <c r="M403" s="74"/>
    </row>
    <row r="404" spans="1:13" x14ac:dyDescent="0.25">
      <c r="A404" s="265" t="s">
        <v>494</v>
      </c>
      <c r="B404" s="265" t="s">
        <v>53</v>
      </c>
      <c r="C404" s="278">
        <v>54110014</v>
      </c>
      <c r="D404" s="228" t="s">
        <v>501</v>
      </c>
      <c r="E404" s="76" t="s">
        <v>502</v>
      </c>
      <c r="F404" s="277">
        <f>_xlfn.XLOOKUP(C404,'[1]Link Out Inc Stmt'!$C:$C,'[1]Link Out Inc Stmt'!$N:$N,0)</f>
        <v>14079.435000000001</v>
      </c>
      <c r="G404" s="229">
        <f>_xlfn.XLOOKUP($C404,'[12]Link Out'!$A:$A,'[12]Link Out'!$F:$F)</f>
        <v>8857.7099999999991</v>
      </c>
      <c r="H404" s="229">
        <f>_xlfn.XLOOKUP($C404,'[12]Link Out'!$A:$A,'[12]Link Out'!$G:$G)</f>
        <v>22937.14</v>
      </c>
      <c r="M404" s="74"/>
    </row>
    <row r="405" spans="1:13" x14ac:dyDescent="0.25">
      <c r="A405" s="265" t="s">
        <v>494</v>
      </c>
      <c r="B405" s="265" t="s">
        <v>53</v>
      </c>
      <c r="C405" s="275">
        <v>54110016</v>
      </c>
      <c r="D405" s="265" t="s">
        <v>503</v>
      </c>
      <c r="E405" s="265" t="s">
        <v>496</v>
      </c>
      <c r="F405" s="277">
        <f>_xlfn.XLOOKUP(C405,'[1]Link Out Inc Stmt'!$C:$C,'[1]Link Out Inc Stmt'!$N:$N,0)</f>
        <v>1350</v>
      </c>
      <c r="G405" s="229">
        <f>_xlfn.XLOOKUP($C405,'[12]Link Out'!$A:$A,'[12]Link Out'!$F:$F)</f>
        <v>2170.54</v>
      </c>
      <c r="H405" s="229">
        <f>_xlfn.XLOOKUP($C405,'[12]Link Out'!$A:$A,'[12]Link Out'!$G:$G)</f>
        <v>3520.54</v>
      </c>
      <c r="M405" s="74"/>
    </row>
    <row r="406" spans="1:13" x14ac:dyDescent="0.25">
      <c r="A406" s="265" t="s">
        <v>494</v>
      </c>
      <c r="B406" s="265" t="s">
        <v>53</v>
      </c>
      <c r="C406" s="235">
        <v>54140000</v>
      </c>
      <c r="D406" s="228" t="s">
        <v>504</v>
      </c>
      <c r="E406" s="228" t="s">
        <v>505</v>
      </c>
      <c r="F406" s="277">
        <f>_xlfn.XLOOKUP(C406,'[1]Link Out Inc Stmt'!$C:$C,'[1]Link Out Inc Stmt'!$N:$N,0)</f>
        <v>0</v>
      </c>
      <c r="G406" s="229">
        <f>_xlfn.XLOOKUP($C406,'[12]Link Out'!$A:$A,'[12]Link Out'!$F:$F)</f>
        <v>0</v>
      </c>
      <c r="H406" s="229">
        <f>_xlfn.XLOOKUP($C406,'[12]Link Out'!$A:$A,'[12]Link Out'!$G:$G)</f>
        <v>0</v>
      </c>
      <c r="M406" s="74"/>
    </row>
    <row r="407" spans="1:13" x14ac:dyDescent="0.25">
      <c r="A407" s="265" t="s">
        <v>494</v>
      </c>
      <c r="B407" s="265" t="s">
        <v>53</v>
      </c>
      <c r="C407" s="275">
        <v>54140011</v>
      </c>
      <c r="D407" s="265" t="s">
        <v>506</v>
      </c>
      <c r="E407" s="265" t="s">
        <v>507</v>
      </c>
      <c r="F407" s="277">
        <f>_xlfn.XLOOKUP(C407,'[1]Link Out Inc Stmt'!$C:$C,'[1]Link Out Inc Stmt'!$N:$N,0)</f>
        <v>0</v>
      </c>
      <c r="G407" s="229">
        <f>_xlfn.XLOOKUP($C407,'[12]Link Out'!$A:$A,'[12]Link Out'!$F:$F)</f>
        <v>0</v>
      </c>
      <c r="H407" s="229">
        <f>_xlfn.XLOOKUP($C407,'[12]Link Out'!$A:$A,'[12]Link Out'!$G:$G)</f>
        <v>0</v>
      </c>
      <c r="M407" s="74"/>
    </row>
    <row r="408" spans="1:13" x14ac:dyDescent="0.25">
      <c r="A408" s="265" t="s">
        <v>494</v>
      </c>
      <c r="B408" s="265" t="s">
        <v>53</v>
      </c>
      <c r="C408" s="275">
        <v>54140013</v>
      </c>
      <c r="D408" s="265" t="s">
        <v>508</v>
      </c>
      <c r="E408" s="265" t="s">
        <v>509</v>
      </c>
      <c r="F408" s="277">
        <f>_xlfn.XLOOKUP(C408,'[1]Link Out Inc Stmt'!$C:$C,'[1]Link Out Inc Stmt'!$N:$N,0)</f>
        <v>252.79500000000002</v>
      </c>
      <c r="G408" s="229">
        <f>_xlfn.XLOOKUP($C408,'[12]Link Out'!$A:$A,'[12]Link Out'!$F:$F)</f>
        <v>-33.049999999999997</v>
      </c>
      <c r="H408" s="229">
        <f>_xlfn.XLOOKUP($C408,'[12]Link Out'!$A:$A,'[12]Link Out'!$G:$G)</f>
        <v>219.75</v>
      </c>
      <c r="M408" s="74"/>
    </row>
    <row r="409" spans="1:13" x14ac:dyDescent="0.25">
      <c r="A409" s="265" t="s">
        <v>494</v>
      </c>
      <c r="B409" s="265" t="s">
        <v>53</v>
      </c>
      <c r="C409" s="275">
        <v>54140014</v>
      </c>
      <c r="D409" s="265" t="s">
        <v>510</v>
      </c>
      <c r="E409" s="265" t="s">
        <v>511</v>
      </c>
      <c r="F409" s="277">
        <f>_xlfn.XLOOKUP(C409,'[1]Link Out Inc Stmt'!$C:$C,'[1]Link Out Inc Stmt'!$N:$N,0)</f>
        <v>0</v>
      </c>
      <c r="G409" s="229">
        <f>_xlfn.XLOOKUP($C409,'[12]Link Out'!$A:$A,'[12]Link Out'!$F:$F)</f>
        <v>0</v>
      </c>
      <c r="H409" s="229">
        <f>_xlfn.XLOOKUP($C409,'[12]Link Out'!$A:$A,'[12]Link Out'!$G:$G)</f>
        <v>0</v>
      </c>
      <c r="M409" s="74"/>
    </row>
    <row r="410" spans="1:13" x14ac:dyDescent="0.25">
      <c r="A410" s="265" t="s">
        <v>494</v>
      </c>
      <c r="B410" s="265" t="s">
        <v>53</v>
      </c>
      <c r="C410" s="275">
        <v>54140015</v>
      </c>
      <c r="D410" s="284" t="s">
        <v>995</v>
      </c>
      <c r="E410" s="265"/>
      <c r="F410" s="277">
        <f>_xlfn.XLOOKUP(C410,'[1]Link Out Inc Stmt'!$C:$C,'[1]Link Out Inc Stmt'!$N:$N,0)</f>
        <v>220.69499999999999</v>
      </c>
      <c r="G410" s="229">
        <f>_xlfn.XLOOKUP($C410,'[12]Link Out'!$A:$A,'[12]Link Out'!$F:$F)</f>
        <v>354.84</v>
      </c>
      <c r="H410" s="229">
        <f>_xlfn.XLOOKUP($C410,'[12]Link Out'!$A:$A,'[12]Link Out'!$G:$G)</f>
        <v>575.53</v>
      </c>
      <c r="M410" s="74"/>
    </row>
    <row r="411" spans="1:13" x14ac:dyDescent="0.25">
      <c r="A411" s="265" t="s">
        <v>494</v>
      </c>
      <c r="B411" s="265" t="s">
        <v>53</v>
      </c>
      <c r="C411" s="275">
        <v>54140016</v>
      </c>
      <c r="D411" s="265" t="s">
        <v>512</v>
      </c>
      <c r="E411" s="265" t="s">
        <v>505</v>
      </c>
      <c r="F411" s="277">
        <f>_xlfn.XLOOKUP(C411,'[1]Link Out Inc Stmt'!$C:$C,'[1]Link Out Inc Stmt'!$N:$N,0)</f>
        <v>7380.0599999999995</v>
      </c>
      <c r="G411" s="229">
        <f>_xlfn.XLOOKUP($C411,'[12]Link Out'!$A:$A,'[12]Link Out'!$F:$F)</f>
        <v>3518.58</v>
      </c>
      <c r="H411" s="229">
        <f>_xlfn.XLOOKUP($C411,'[12]Link Out'!$A:$A,'[12]Link Out'!$G:$G)</f>
        <v>10898.64</v>
      </c>
      <c r="M411" s="74"/>
    </row>
    <row r="412" spans="1:13" x14ac:dyDescent="0.25">
      <c r="A412" s="270" t="s">
        <v>513</v>
      </c>
      <c r="B412" s="270">
        <v>0</v>
      </c>
      <c r="C412" s="262">
        <v>0</v>
      </c>
      <c r="D412" s="270">
        <v>0</v>
      </c>
      <c r="E412" s="270">
        <v>0</v>
      </c>
      <c r="F412" s="276">
        <f>SUM(F401:F411)</f>
        <v>66625.934999999998</v>
      </c>
      <c r="G412" s="276">
        <f t="shared" ref="G412:H412" si="63">SUM(G401:G411)</f>
        <v>27913.880000000005</v>
      </c>
      <c r="H412" s="276">
        <f t="shared" si="63"/>
        <v>94539.81</v>
      </c>
    </row>
    <row r="413" spans="1:13" x14ac:dyDescent="0.25">
      <c r="A413" s="265" t="s">
        <v>514</v>
      </c>
      <c r="B413" s="265" t="s">
        <v>54</v>
      </c>
      <c r="C413" s="275">
        <v>55000000</v>
      </c>
      <c r="D413" s="265" t="s">
        <v>515</v>
      </c>
      <c r="E413" s="265" t="s">
        <v>516</v>
      </c>
      <c r="F413" s="277">
        <f>_xlfn.XLOOKUP(C413,'[1]Link Out Inc Stmt'!$C:$C,'[1]Link Out Inc Stmt'!$N:$N,0)</f>
        <v>-9918.5649999999441</v>
      </c>
      <c r="G413" s="229">
        <f>_xlfn.XLOOKUP($C413,'[13]Link Out'!$A:$A,'[13]Link Out'!$F:$F)</f>
        <v>1944.18</v>
      </c>
      <c r="H413" s="229">
        <f>_xlfn.XLOOKUP($C413,'[13]Link Out'!$A:$A,'[13]Link Out'!$G:$G)</f>
        <v>-7974.39</v>
      </c>
    </row>
    <row r="414" spans="1:13" x14ac:dyDescent="0.25">
      <c r="A414" s="265" t="s">
        <v>514</v>
      </c>
      <c r="B414" s="265" t="s">
        <v>54</v>
      </c>
      <c r="C414" s="275">
        <v>55000011</v>
      </c>
      <c r="D414" s="265" t="s">
        <v>517</v>
      </c>
      <c r="E414" s="265" t="s">
        <v>518</v>
      </c>
      <c r="F414" s="277">
        <f>_xlfn.XLOOKUP(C414,'[1]Link Out Inc Stmt'!$C:$C,'[1]Link Out Inc Stmt'!$N:$N,0)</f>
        <v>0</v>
      </c>
      <c r="G414" s="229">
        <f>_xlfn.XLOOKUP($C414,'[13]Link Out'!$A:$A,'[13]Link Out'!$F:$F)</f>
        <v>0</v>
      </c>
      <c r="H414" s="229">
        <f>_xlfn.XLOOKUP($C414,'[13]Link Out'!$A:$A,'[13]Link Out'!$G:$G)</f>
        <v>0</v>
      </c>
      <c r="L414" s="272"/>
      <c r="M414" s="283"/>
    </row>
    <row r="415" spans="1:13" x14ac:dyDescent="0.25">
      <c r="A415" s="265" t="s">
        <v>514</v>
      </c>
      <c r="B415" s="265" t="s">
        <v>54</v>
      </c>
      <c r="C415" s="275">
        <v>55000013</v>
      </c>
      <c r="D415" s="265" t="s">
        <v>519</v>
      </c>
      <c r="E415" s="265" t="s">
        <v>520</v>
      </c>
      <c r="F415" s="277">
        <f>_xlfn.XLOOKUP(C415,'[1]Link Out Inc Stmt'!$C:$C,'[1]Link Out Inc Stmt'!$N:$N,0)</f>
        <v>385.07</v>
      </c>
      <c r="G415" s="229">
        <f>_xlfn.XLOOKUP($C415,'[13]Link Out'!$A:$A,'[13]Link Out'!$F:$F)</f>
        <v>400.07</v>
      </c>
      <c r="H415" s="229">
        <f>_xlfn.XLOOKUP($C415,'[13]Link Out'!$A:$A,'[13]Link Out'!$G:$G)</f>
        <v>785.14</v>
      </c>
      <c r="L415" s="272"/>
      <c r="M415" s="74"/>
    </row>
    <row r="416" spans="1:13" x14ac:dyDescent="0.25">
      <c r="A416" s="265" t="s">
        <v>514</v>
      </c>
      <c r="B416" s="265" t="s">
        <v>54</v>
      </c>
      <c r="C416" s="275">
        <v>55000014</v>
      </c>
      <c r="D416" s="265" t="s">
        <v>521</v>
      </c>
      <c r="E416" s="265" t="s">
        <v>522</v>
      </c>
      <c r="F416" s="277">
        <f>_xlfn.XLOOKUP(C416,'[1]Link Out Inc Stmt'!$C:$C,'[1]Link Out Inc Stmt'!$N:$N,0)</f>
        <v>0</v>
      </c>
      <c r="G416" s="229">
        <f>_xlfn.XLOOKUP($C416,'[13]Link Out'!$A:$A,'[13]Link Out'!$F:$F)</f>
        <v>0</v>
      </c>
      <c r="H416" s="229">
        <f>_xlfn.XLOOKUP($C416,'[13]Link Out'!$A:$A,'[13]Link Out'!$G:$G)</f>
        <v>0</v>
      </c>
      <c r="L416" s="272"/>
      <c r="M416" s="74"/>
    </row>
    <row r="417" spans="1:13" x14ac:dyDescent="0.25">
      <c r="A417" s="265" t="s">
        <v>514</v>
      </c>
      <c r="B417" s="265" t="s">
        <v>54</v>
      </c>
      <c r="C417" s="275">
        <v>55000015</v>
      </c>
      <c r="D417" s="265" t="s">
        <v>523</v>
      </c>
      <c r="E417" s="265" t="s">
        <v>524</v>
      </c>
      <c r="F417" s="277">
        <f>_xlfn.XLOOKUP(C417,'[1]Link Out Inc Stmt'!$C:$C,'[1]Link Out Inc Stmt'!$N:$N,0)</f>
        <v>0</v>
      </c>
      <c r="G417" s="229">
        <f>_xlfn.XLOOKUP($C417,'[13]Link Out'!$A:$A,'[13]Link Out'!$F:$F)</f>
        <v>0</v>
      </c>
      <c r="H417" s="229">
        <f>_xlfn.XLOOKUP($C417,'[13]Link Out'!$A:$A,'[13]Link Out'!$G:$G)</f>
        <v>0</v>
      </c>
      <c r="L417" s="272"/>
      <c r="M417" s="74"/>
    </row>
    <row r="418" spans="1:13" x14ac:dyDescent="0.25">
      <c r="A418" s="265" t="s">
        <v>514</v>
      </c>
      <c r="B418" s="265" t="s">
        <v>54</v>
      </c>
      <c r="C418" s="275">
        <v>55000016</v>
      </c>
      <c r="D418" s="265" t="s">
        <v>525</v>
      </c>
      <c r="E418" s="265" t="s">
        <v>516</v>
      </c>
      <c r="F418" s="277">
        <f>_xlfn.XLOOKUP(C418,'[1]Link Out Inc Stmt'!$C:$C,'[1]Link Out Inc Stmt'!$N:$N,0)</f>
        <v>7.63</v>
      </c>
      <c r="G418" s="229">
        <f>_xlfn.XLOOKUP($C418,'[13]Link Out'!$A:$A,'[13]Link Out'!$F:$F)</f>
        <v>7.63</v>
      </c>
      <c r="H418" s="229">
        <f>_xlfn.XLOOKUP($C418,'[13]Link Out'!$A:$A,'[13]Link Out'!$G:$G)</f>
        <v>15.26</v>
      </c>
      <c r="L418" s="272"/>
      <c r="M418" s="74"/>
    </row>
    <row r="419" spans="1:13" x14ac:dyDescent="0.25">
      <c r="A419" s="265" t="s">
        <v>514</v>
      </c>
      <c r="B419" s="265" t="s">
        <v>54</v>
      </c>
      <c r="C419" s="275">
        <v>55000023</v>
      </c>
      <c r="D419" s="265" t="s">
        <v>526</v>
      </c>
      <c r="E419" s="265" t="s">
        <v>527</v>
      </c>
      <c r="F419" s="277">
        <f>_xlfn.XLOOKUP(C419,'[1]Link Out Inc Stmt'!$C:$C,'[1]Link Out Inc Stmt'!$N:$N,0)</f>
        <v>0</v>
      </c>
      <c r="G419" s="229">
        <f>_xlfn.XLOOKUP($C419,'[13]Link Out'!$A:$A,'[13]Link Out'!$F:$F)</f>
        <v>0</v>
      </c>
      <c r="H419" s="229">
        <f>_xlfn.XLOOKUP($C419,'[13]Link Out'!$A:$A,'[13]Link Out'!$G:$G)</f>
        <v>0</v>
      </c>
      <c r="L419" s="272"/>
      <c r="M419" s="74"/>
    </row>
    <row r="420" spans="1:13" x14ac:dyDescent="0.25">
      <c r="A420" s="265" t="s">
        <v>514</v>
      </c>
      <c r="B420" s="265" t="s">
        <v>54</v>
      </c>
      <c r="C420" s="275">
        <v>55000024</v>
      </c>
      <c r="D420" s="265" t="s">
        <v>528</v>
      </c>
      <c r="E420" s="265" t="s">
        <v>529</v>
      </c>
      <c r="F420" s="277">
        <f>_xlfn.XLOOKUP(C420,'[1]Link Out Inc Stmt'!$C:$C,'[1]Link Out Inc Stmt'!$N:$N,0)</f>
        <v>0</v>
      </c>
      <c r="G420" s="229">
        <f>_xlfn.XLOOKUP($C420,'[13]Link Out'!$A:$A,'[13]Link Out'!$F:$F)</f>
        <v>0</v>
      </c>
      <c r="H420" s="229">
        <f>_xlfn.XLOOKUP($C420,'[13]Link Out'!$A:$A,'[13]Link Out'!$G:$G)</f>
        <v>0</v>
      </c>
      <c r="L420" s="272"/>
      <c r="M420" s="74"/>
    </row>
    <row r="421" spans="1:13" x14ac:dyDescent="0.25">
      <c r="A421" s="265" t="s">
        <v>514</v>
      </c>
      <c r="B421" s="265" t="s">
        <v>54</v>
      </c>
      <c r="C421" s="275">
        <v>55000100</v>
      </c>
      <c r="D421" s="265" t="s">
        <v>530</v>
      </c>
      <c r="E421" s="265" t="s">
        <v>516</v>
      </c>
      <c r="F421" s="277">
        <f>_xlfn.XLOOKUP(C421,'[1]Link Out Inc Stmt'!$C:$C,'[1]Link Out Inc Stmt'!$N:$N,0)</f>
        <v>-338892.88</v>
      </c>
      <c r="G421" s="229">
        <f>_xlfn.XLOOKUP($C421,'[13]Link Out'!$A:$A,'[13]Link Out'!$F:$F)</f>
        <v>9619.8799999999992</v>
      </c>
      <c r="H421" s="229">
        <f>_xlfn.XLOOKUP($C421,'[13]Link Out'!$A:$A,'[13]Link Out'!$G:$G)</f>
        <v>-329273</v>
      </c>
      <c r="L421" s="272"/>
      <c r="M421" s="74"/>
    </row>
    <row r="422" spans="1:13" x14ac:dyDescent="0.25">
      <c r="A422" s="265" t="s">
        <v>514</v>
      </c>
      <c r="B422" s="265" t="s">
        <v>54</v>
      </c>
      <c r="C422" s="275">
        <v>55010100</v>
      </c>
      <c r="D422" s="265" t="s">
        <v>531</v>
      </c>
      <c r="E422" s="265" t="s">
        <v>516</v>
      </c>
      <c r="F422" s="277">
        <f>_xlfn.XLOOKUP(C422,'[1]Link Out Inc Stmt'!$C:$C,'[1]Link Out Inc Stmt'!$N:$N,0)</f>
        <v>111342.50000000003</v>
      </c>
      <c r="G422" s="229">
        <f>_xlfn.XLOOKUP($C422,'[13]Link Out'!$A:$A,'[13]Link Out'!$F:$F)</f>
        <v>42955.09</v>
      </c>
      <c r="H422" s="229">
        <f>_xlfn.XLOOKUP($C422,'[13]Link Out'!$A:$A,'[13]Link Out'!$G:$G)</f>
        <v>154297.59</v>
      </c>
      <c r="L422" s="272"/>
      <c r="M422" s="74"/>
    </row>
    <row r="423" spans="1:13" x14ac:dyDescent="0.25">
      <c r="A423" s="265" t="s">
        <v>514</v>
      </c>
      <c r="B423" s="265" t="s">
        <v>54</v>
      </c>
      <c r="C423" s="275">
        <v>55010200</v>
      </c>
      <c r="D423" s="265" t="s">
        <v>532</v>
      </c>
      <c r="E423" s="265" t="s">
        <v>516</v>
      </c>
      <c r="F423" s="277">
        <f>_xlfn.XLOOKUP(C423,'[1]Link Out Inc Stmt'!$C:$C,'[1]Link Out Inc Stmt'!$N:$N,0)</f>
        <v>306029.78500000003</v>
      </c>
      <c r="G423" s="229">
        <f>_xlfn.XLOOKUP($C423,'[13]Link Out'!$A:$A,'[13]Link Out'!$F:$F)</f>
        <v>78098.03</v>
      </c>
      <c r="H423" s="229">
        <f>_xlfn.XLOOKUP($C423,'[13]Link Out'!$A:$A,'[13]Link Out'!$G:$G)</f>
        <v>384127.81</v>
      </c>
      <c r="L423" s="272"/>
      <c r="M423" s="74"/>
    </row>
    <row r="424" spans="1:13" x14ac:dyDescent="0.25">
      <c r="A424" s="265" t="s">
        <v>514</v>
      </c>
      <c r="B424" s="265" t="s">
        <v>54</v>
      </c>
      <c r="C424" s="275">
        <v>55010300</v>
      </c>
      <c r="D424" s="265" t="s">
        <v>533</v>
      </c>
      <c r="E424" s="265" t="s">
        <v>516</v>
      </c>
      <c r="F424" s="277">
        <f>_xlfn.XLOOKUP(C424,'[1]Link Out Inc Stmt'!$C:$C,'[1]Link Out Inc Stmt'!$N:$N,0)</f>
        <v>280622.04499999998</v>
      </c>
      <c r="G424" s="229">
        <f>_xlfn.XLOOKUP($C424,'[13]Link Out'!$A:$A,'[13]Link Out'!$F:$F)</f>
        <v>117172.07</v>
      </c>
      <c r="H424" s="229">
        <f>_xlfn.XLOOKUP($C424,'[13]Link Out'!$A:$A,'[13]Link Out'!$G:$G)</f>
        <v>397794.12</v>
      </c>
      <c r="L424" s="272"/>
      <c r="M424" s="74"/>
    </row>
    <row r="425" spans="1:13" x14ac:dyDescent="0.25">
      <c r="A425" s="265" t="s">
        <v>514</v>
      </c>
      <c r="B425" s="265" t="s">
        <v>54</v>
      </c>
      <c r="C425" s="275">
        <v>55010500</v>
      </c>
      <c r="D425" s="265" t="s">
        <v>534</v>
      </c>
      <c r="E425" s="265" t="s">
        <v>516</v>
      </c>
      <c r="F425" s="277">
        <f>_xlfn.XLOOKUP(C425,'[1]Link Out Inc Stmt'!$C:$C,'[1]Link Out Inc Stmt'!$N:$N,0)</f>
        <v>10879.369999999999</v>
      </c>
      <c r="G425" s="229">
        <f>_xlfn.XLOOKUP($C425,'[13]Link Out'!$A:$A,'[13]Link Out'!$F:$F)</f>
        <v>113.17</v>
      </c>
      <c r="H425" s="229">
        <f>_xlfn.XLOOKUP($C425,'[13]Link Out'!$A:$A,'[13]Link Out'!$G:$G)</f>
        <v>10992.54</v>
      </c>
      <c r="L425" s="272"/>
      <c r="M425" s="74"/>
    </row>
    <row r="426" spans="1:13" x14ac:dyDescent="0.25">
      <c r="A426" s="270" t="s">
        <v>535</v>
      </c>
      <c r="B426" s="270">
        <v>0</v>
      </c>
      <c r="C426" s="262">
        <v>0</v>
      </c>
      <c r="D426" s="270">
        <v>0</v>
      </c>
      <c r="E426" s="270">
        <v>0</v>
      </c>
      <c r="F426" s="276">
        <f>SUM(F413:F425)</f>
        <v>360454.95500000007</v>
      </c>
      <c r="G426" s="276">
        <f>SUM(G413:G425)</f>
        <v>250310.12000000002</v>
      </c>
      <c r="H426" s="276">
        <f>SUM(H413:H425)</f>
        <v>610765.07000000007</v>
      </c>
    </row>
    <row r="427" spans="1:13" x14ac:dyDescent="0.25">
      <c r="A427" s="265" t="s">
        <v>536</v>
      </c>
      <c r="B427" s="265" t="s">
        <v>537</v>
      </c>
      <c r="C427" s="275">
        <v>57010000</v>
      </c>
      <c r="D427" s="265" t="s">
        <v>538</v>
      </c>
      <c r="E427" s="265" t="s">
        <v>539</v>
      </c>
      <c r="F427" s="277">
        <f>_xlfn.XLOOKUP(C427,'[1]Link Out Inc Stmt'!$C:$C,'[1]Link Out Inc Stmt'!$N:$N,0)</f>
        <v>0</v>
      </c>
      <c r="G427" s="229">
        <f>_xlfn.XLOOKUP($C427,'[15]Link Out'!$A:$A,'[15]Link Out'!$F:$F)</f>
        <v>0</v>
      </c>
      <c r="H427" s="229">
        <f>_xlfn.XLOOKUP($C427,'[15]Link Out'!$A:$A,'[15]Link Out'!$G:$G)</f>
        <v>0</v>
      </c>
      <c r="M427" s="283"/>
    </row>
    <row r="428" spans="1:13" x14ac:dyDescent="0.25">
      <c r="A428" s="265" t="s">
        <v>536</v>
      </c>
      <c r="B428" s="265" t="s">
        <v>537</v>
      </c>
      <c r="C428" s="275">
        <v>57010015</v>
      </c>
      <c r="D428" s="265" t="s">
        <v>540</v>
      </c>
      <c r="E428" s="265" t="s">
        <v>539</v>
      </c>
      <c r="F428" s="277">
        <f>_xlfn.XLOOKUP(C428,'[1]Link Out Inc Stmt'!$C:$C,'[1]Link Out Inc Stmt'!$N:$N,0)</f>
        <v>861315.94764983607</v>
      </c>
      <c r="G428" s="229">
        <f>_xlfn.XLOOKUP($C428,'[15]Link Out'!$A:$A,'[15]Link Out'!$F:$F)</f>
        <v>145885.03</v>
      </c>
      <c r="H428" s="229">
        <f>_xlfn.XLOOKUP($C428,'[15]Link Out'!$A:$A,'[15]Link Out'!$G:$G)</f>
        <v>1007200.98</v>
      </c>
      <c r="L428" s="285"/>
      <c r="M428" s="283"/>
    </row>
    <row r="429" spans="1:13" x14ac:dyDescent="0.25">
      <c r="A429" s="265" t="s">
        <v>536</v>
      </c>
      <c r="B429" s="265" t="s">
        <v>537</v>
      </c>
      <c r="C429" s="275">
        <v>57010016</v>
      </c>
      <c r="D429" s="265" t="s">
        <v>541</v>
      </c>
      <c r="E429" s="265" t="s">
        <v>539</v>
      </c>
      <c r="F429" s="277">
        <f>_xlfn.XLOOKUP(C429,'[1]Link Out Inc Stmt'!$C:$C,'[1]Link Out Inc Stmt'!$N:$N,0)</f>
        <v>-7117.9885932513353</v>
      </c>
      <c r="G429" s="229">
        <f>_xlfn.XLOOKUP($C429,'[15]Link Out'!$A:$A,'[15]Link Out'!$F:$F)</f>
        <v>-3494.61</v>
      </c>
      <c r="H429" s="229">
        <f>_xlfn.XLOOKUP($C429,'[15]Link Out'!$A:$A,'[15]Link Out'!$G:$G)</f>
        <v>-10612.6</v>
      </c>
      <c r="M429" s="283"/>
    </row>
    <row r="430" spans="1:13" x14ac:dyDescent="0.25">
      <c r="A430" s="265" t="s">
        <v>536</v>
      </c>
      <c r="B430" s="265" t="s">
        <v>537</v>
      </c>
      <c r="C430" s="275">
        <v>57010100</v>
      </c>
      <c r="D430" s="265" t="s">
        <v>541</v>
      </c>
      <c r="E430" s="265" t="s">
        <v>539</v>
      </c>
      <c r="F430" s="277">
        <f>_xlfn.XLOOKUP(C430,'[1]Link Out Inc Stmt'!$C:$C,'[1]Link Out Inc Stmt'!$N:$N,0)</f>
        <v>-311.43905658468378</v>
      </c>
      <c r="G430" s="229">
        <f>_xlfn.XLOOKUP($C430,'[15]Link Out'!$A:$A,'[15]Link Out'!$F:$F)</f>
        <v>-332.94</v>
      </c>
      <c r="H430" s="229">
        <f>_xlfn.XLOOKUP($C430,'[15]Link Out'!$A:$A,'[15]Link Out'!$G:$G)</f>
        <v>-644.38</v>
      </c>
      <c r="M430" s="283"/>
    </row>
    <row r="431" spans="1:13" x14ac:dyDescent="0.25">
      <c r="A431" s="270" t="s">
        <v>542</v>
      </c>
      <c r="B431" s="270">
        <v>0</v>
      </c>
      <c r="C431" s="262">
        <v>0</v>
      </c>
      <c r="D431" s="270">
        <v>0</v>
      </c>
      <c r="E431" s="270">
        <v>0</v>
      </c>
      <c r="F431" s="276">
        <f>SUM(F427:F430)</f>
        <v>853886.52</v>
      </c>
      <c r="G431" s="276">
        <f t="shared" ref="G431:H431" si="64">SUM(G427:G430)</f>
        <v>142057.48000000001</v>
      </c>
      <c r="H431" s="276">
        <f t="shared" si="64"/>
        <v>995944</v>
      </c>
    </row>
    <row r="432" spans="1:13" x14ac:dyDescent="0.25">
      <c r="A432" s="265" t="s">
        <v>543</v>
      </c>
      <c r="B432" s="265" t="s">
        <v>544</v>
      </c>
      <c r="C432" s="275">
        <v>52501500</v>
      </c>
      <c r="D432" s="265" t="s">
        <v>545</v>
      </c>
      <c r="E432" s="265" t="s">
        <v>378</v>
      </c>
      <c r="F432" s="277">
        <f>_xlfn.XLOOKUP(C432,'[1]Link Out Inc Stmt'!$C:$C,'[1]Link Out Inc Stmt'!$N:$N,0)</f>
        <v>0</v>
      </c>
      <c r="G432" s="229">
        <f>_xlfn.XLOOKUP($C432,'[16]Link Out'!$A:$A,'[16]Link Out'!$F:$F)</f>
        <v>0</v>
      </c>
      <c r="H432" s="229">
        <f>_xlfn.XLOOKUP($C432,'[16]Link Out'!$A:$A,'[16]Link Out'!$G:$G)</f>
        <v>0</v>
      </c>
      <c r="M432" s="283"/>
    </row>
    <row r="433" spans="1:13" x14ac:dyDescent="0.25">
      <c r="A433" s="265" t="s">
        <v>543</v>
      </c>
      <c r="B433" s="265" t="s">
        <v>544</v>
      </c>
      <c r="C433" s="275">
        <v>52501510</v>
      </c>
      <c r="D433" s="265" t="s">
        <v>546</v>
      </c>
      <c r="E433" s="265" t="s">
        <v>378</v>
      </c>
      <c r="F433" s="277">
        <f>_xlfn.XLOOKUP(C433,'[1]Link Out Inc Stmt'!$C:$C,'[1]Link Out Inc Stmt'!$N:$N,0)</f>
        <v>0</v>
      </c>
      <c r="G433" s="229">
        <f>_xlfn.XLOOKUP($C433,'[16]Link Out'!$A:$A,'[16]Link Out'!$F:$F)</f>
        <v>0</v>
      </c>
      <c r="H433" s="229">
        <f>_xlfn.XLOOKUP($C433,'[16]Link Out'!$A:$A,'[16]Link Out'!$G:$G)</f>
        <v>0</v>
      </c>
      <c r="L433" s="285"/>
      <c r="M433" s="283"/>
    </row>
    <row r="434" spans="1:13" x14ac:dyDescent="0.25">
      <c r="A434" s="265" t="s">
        <v>543</v>
      </c>
      <c r="B434" s="265" t="s">
        <v>544</v>
      </c>
      <c r="C434" s="275">
        <v>52501520</v>
      </c>
      <c r="D434" s="265" t="s">
        <v>547</v>
      </c>
      <c r="E434" s="265" t="s">
        <v>378</v>
      </c>
      <c r="F434" s="277">
        <f>_xlfn.XLOOKUP(C434,'[1]Link Out Inc Stmt'!$C:$C,'[1]Link Out Inc Stmt'!$N:$N,0)</f>
        <v>0</v>
      </c>
      <c r="G434" s="229">
        <f>_xlfn.XLOOKUP($C434,'[16]Link Out'!$A:$A,'[16]Link Out'!$F:$F)</f>
        <v>0</v>
      </c>
      <c r="H434" s="229">
        <f>_xlfn.XLOOKUP($C434,'[16]Link Out'!$A:$A,'[16]Link Out'!$G:$G)</f>
        <v>0</v>
      </c>
      <c r="M434" s="283"/>
    </row>
    <row r="435" spans="1:13" x14ac:dyDescent="0.25">
      <c r="A435" s="265" t="s">
        <v>543</v>
      </c>
      <c r="B435" s="265" t="s">
        <v>544</v>
      </c>
      <c r="C435" s="275">
        <v>52510015</v>
      </c>
      <c r="D435" s="265" t="s">
        <v>548</v>
      </c>
      <c r="E435" s="265" t="s">
        <v>378</v>
      </c>
      <c r="F435" s="277">
        <f>_xlfn.XLOOKUP(C435,'[1]Link Out Inc Stmt'!$C:$C,'[1]Link Out Inc Stmt'!$N:$N,0)</f>
        <v>109189</v>
      </c>
      <c r="G435" s="229">
        <f>_xlfn.XLOOKUP($C435,'[16]Link Out'!$A:$A,'[16]Link Out'!$F:$F)</f>
        <v>131087.34</v>
      </c>
      <c r="H435" s="229">
        <f>_xlfn.XLOOKUP($C435,'[16]Link Out'!$A:$A,'[16]Link Out'!$G:$G)</f>
        <v>240276.53</v>
      </c>
      <c r="L435" s="236"/>
      <c r="M435" s="283"/>
    </row>
    <row r="436" spans="1:13" x14ac:dyDescent="0.25">
      <c r="A436" s="265" t="s">
        <v>543</v>
      </c>
      <c r="B436" s="265" t="s">
        <v>544</v>
      </c>
      <c r="C436" s="275">
        <v>52514906</v>
      </c>
      <c r="D436" s="265" t="s">
        <v>549</v>
      </c>
      <c r="E436" s="265" t="s">
        <v>329</v>
      </c>
      <c r="F436" s="277">
        <f>_xlfn.XLOOKUP(C436,'[1]Link Out Inc Stmt'!$C:$C,'[1]Link Out Inc Stmt'!$N:$N,0)</f>
        <v>0</v>
      </c>
      <c r="G436" s="229">
        <f>_xlfn.XLOOKUP($C436,'[16]Link Out'!$A:$A,'[16]Link Out'!$F:$F)</f>
        <v>0</v>
      </c>
      <c r="H436" s="229">
        <f>_xlfn.XLOOKUP($C436,'[16]Link Out'!$A:$A,'[16]Link Out'!$G:$G)</f>
        <v>0</v>
      </c>
      <c r="L436" s="236"/>
      <c r="M436" s="283"/>
    </row>
    <row r="437" spans="1:13" x14ac:dyDescent="0.25">
      <c r="A437" s="265" t="s">
        <v>543</v>
      </c>
      <c r="B437" s="265" t="s">
        <v>544</v>
      </c>
      <c r="C437" s="275">
        <v>52520000</v>
      </c>
      <c r="D437" s="265" t="s">
        <v>550</v>
      </c>
      <c r="E437" s="265" t="s">
        <v>378</v>
      </c>
      <c r="F437" s="277">
        <f>_xlfn.XLOOKUP(C437,'[1]Link Out Inc Stmt'!$C:$C,'[1]Link Out Inc Stmt'!$N:$N,0)</f>
        <v>-326</v>
      </c>
      <c r="G437" s="229">
        <f>_xlfn.XLOOKUP($C437,'[16]Link Out'!$A:$A,'[16]Link Out'!$F:$F)</f>
        <v>-391.49</v>
      </c>
      <c r="H437" s="229">
        <f>_xlfn.XLOOKUP($C437,'[16]Link Out'!$A:$A,'[16]Link Out'!$G:$G)</f>
        <v>-717.58</v>
      </c>
      <c r="M437" s="283"/>
    </row>
    <row r="438" spans="1:13" x14ac:dyDescent="0.25">
      <c r="A438" s="265" t="s">
        <v>543</v>
      </c>
      <c r="B438" s="265" t="s">
        <v>544</v>
      </c>
      <c r="C438" s="275">
        <v>52542015</v>
      </c>
      <c r="D438" s="265" t="s">
        <v>551</v>
      </c>
      <c r="E438" s="265" t="s">
        <v>378</v>
      </c>
      <c r="F438" s="277">
        <f>_xlfn.XLOOKUP(C438,'[1]Link Out Inc Stmt'!$C:$C,'[1]Link Out Inc Stmt'!$N:$N,0)</f>
        <v>0</v>
      </c>
      <c r="G438" s="229">
        <f>_xlfn.XLOOKUP($C438,'[16]Link Out'!$A:$A,'[16]Link Out'!$F:$F)</f>
        <v>0</v>
      </c>
      <c r="H438" s="229">
        <f>_xlfn.XLOOKUP($C438,'[16]Link Out'!$A:$A,'[16]Link Out'!$G:$G)</f>
        <v>0</v>
      </c>
      <c r="M438" s="283"/>
    </row>
    <row r="439" spans="1:13" x14ac:dyDescent="0.25">
      <c r="A439" s="265" t="s">
        <v>543</v>
      </c>
      <c r="B439" s="265" t="s">
        <v>544</v>
      </c>
      <c r="C439" s="275">
        <v>52562515</v>
      </c>
      <c r="D439" s="265" t="s">
        <v>552</v>
      </c>
      <c r="E439" s="265" t="s">
        <v>378</v>
      </c>
      <c r="F439" s="277">
        <f>_xlfn.XLOOKUP(C439,'[1]Link Out Inc Stmt'!$C:$C,'[1]Link Out Inc Stmt'!$N:$N,0)</f>
        <v>0</v>
      </c>
      <c r="G439" s="229">
        <f>_xlfn.XLOOKUP($C439,'[16]Link Out'!$A:$A,'[16]Link Out'!$F:$F)</f>
        <v>0</v>
      </c>
      <c r="H439" s="229">
        <f>_xlfn.XLOOKUP($C439,'[16]Link Out'!$A:$A,'[16]Link Out'!$G:$G)</f>
        <v>0</v>
      </c>
      <c r="M439" s="283"/>
    </row>
    <row r="440" spans="1:13" x14ac:dyDescent="0.25">
      <c r="A440" s="265" t="s">
        <v>543</v>
      </c>
      <c r="B440" s="265" t="s">
        <v>544</v>
      </c>
      <c r="C440" s="275">
        <v>52566015</v>
      </c>
      <c r="D440" s="265" t="s">
        <v>553</v>
      </c>
      <c r="E440" s="265" t="s">
        <v>378</v>
      </c>
      <c r="F440" s="277">
        <f>_xlfn.XLOOKUP(C440,'[1]Link Out Inc Stmt'!$C:$C,'[1]Link Out Inc Stmt'!$N:$N,0)</f>
        <v>0</v>
      </c>
      <c r="G440" s="229">
        <f>_xlfn.XLOOKUP($C440,'[16]Link Out'!$A:$A,'[16]Link Out'!$F:$F)</f>
        <v>0</v>
      </c>
      <c r="H440" s="229">
        <f>_xlfn.XLOOKUP($C440,'[16]Link Out'!$A:$A,'[16]Link Out'!$G:$G)</f>
        <v>0</v>
      </c>
      <c r="M440" s="283"/>
    </row>
    <row r="441" spans="1:13" x14ac:dyDescent="0.25">
      <c r="A441" s="270" t="s">
        <v>554</v>
      </c>
      <c r="B441" s="270">
        <v>0</v>
      </c>
      <c r="C441" s="262">
        <v>0</v>
      </c>
      <c r="D441" s="270">
        <v>0</v>
      </c>
      <c r="E441" s="270">
        <v>0</v>
      </c>
      <c r="F441" s="276">
        <f>SUM(F432:F440)</f>
        <v>108863</v>
      </c>
      <c r="G441" s="276">
        <f t="shared" ref="G441:H441" si="65">SUM(G432:G440)</f>
        <v>130695.84999999999</v>
      </c>
      <c r="H441" s="276">
        <f t="shared" si="65"/>
        <v>239558.95</v>
      </c>
    </row>
    <row r="442" spans="1:13" x14ac:dyDescent="0.25">
      <c r="A442" s="265" t="s">
        <v>555</v>
      </c>
      <c r="B442" s="265" t="s">
        <v>556</v>
      </c>
      <c r="C442" s="275">
        <v>56610000</v>
      </c>
      <c r="D442" s="265" t="s">
        <v>557</v>
      </c>
      <c r="E442" s="265" t="s">
        <v>558</v>
      </c>
      <c r="F442" s="277">
        <f>_xlfn.XLOOKUP(C442,'[1]Link Out Inc Stmt'!$C:$C,'[1]Link Out Inc Stmt'!$N:$N,0)</f>
        <v>344738.92</v>
      </c>
      <c r="G442" s="229">
        <f>_xlfn.XLOOKUP($C442,'[17]Link Out'!$A:$A,'[17]Link Out'!$F:$F)</f>
        <v>369941.84</v>
      </c>
      <c r="H442" s="229">
        <f>_xlfn.XLOOKUP($C442,'[17]Link Out'!$A:$A,'[17]Link Out'!$G:$G)</f>
        <v>714680.76</v>
      </c>
    </row>
    <row r="443" spans="1:13" x14ac:dyDescent="0.25">
      <c r="A443" s="265" t="s">
        <v>555</v>
      </c>
      <c r="B443" s="265" t="s">
        <v>556</v>
      </c>
      <c r="C443" s="275">
        <v>56670000</v>
      </c>
      <c r="D443" s="265" t="s">
        <v>559</v>
      </c>
      <c r="E443" s="265">
        <v>667.8</v>
      </c>
      <c r="F443" s="277">
        <f>_xlfn.XLOOKUP(C443,'[1]Link Out Inc Stmt'!$C:$C,'[1]Link Out Inc Stmt'!$N:$N,0)</f>
        <v>0</v>
      </c>
      <c r="G443" s="229">
        <f>_xlfn.XLOOKUP($C443,'[17]Link Out'!$A:$A,'[17]Link Out'!$F:$F)</f>
        <v>0</v>
      </c>
      <c r="H443" s="229">
        <f>_xlfn.XLOOKUP($C443,'[17]Link Out'!$A:$A,'[17]Link Out'!$G:$G)</f>
        <v>0</v>
      </c>
    </row>
    <row r="444" spans="1:13" x14ac:dyDescent="0.25">
      <c r="A444" s="270" t="s">
        <v>560</v>
      </c>
      <c r="B444" s="270">
        <v>0</v>
      </c>
      <c r="C444" s="262">
        <v>0</v>
      </c>
      <c r="D444" s="270">
        <v>0</v>
      </c>
      <c r="E444" s="270">
        <v>0</v>
      </c>
      <c r="F444" s="276">
        <f>SUM(F442:F443)</f>
        <v>344738.92</v>
      </c>
      <c r="G444" s="276">
        <f t="shared" ref="G444:H444" si="66">SUM(G442:G443)</f>
        <v>369941.84</v>
      </c>
      <c r="H444" s="276">
        <f t="shared" si="66"/>
        <v>714680.76</v>
      </c>
    </row>
    <row r="445" spans="1:13" x14ac:dyDescent="0.25">
      <c r="A445" s="265" t="s">
        <v>561</v>
      </c>
      <c r="B445" s="265" t="s">
        <v>562</v>
      </c>
      <c r="C445" s="275">
        <v>55110000</v>
      </c>
      <c r="D445" s="265" t="s">
        <v>563</v>
      </c>
      <c r="E445" s="265" t="s">
        <v>564</v>
      </c>
      <c r="F445" s="277">
        <f>_xlfn.XLOOKUP(C445,'[1]Link Out Inc Stmt'!$C:$C,'[1]Link Out Inc Stmt'!$N:$N,0)</f>
        <v>86426.709999999992</v>
      </c>
      <c r="G445" s="237">
        <f>_xlfn.XLOOKUP($C445,'[18]Link Out'!$A:$A,'[18]Link Out'!$F:$F)</f>
        <v>14110</v>
      </c>
      <c r="H445" s="237">
        <f>_xlfn.XLOOKUP($C445,'[18]Link Out'!$A:$A,'[18]Link Out'!$G:$G)</f>
        <v>100537</v>
      </c>
    </row>
    <row r="446" spans="1:13" x14ac:dyDescent="0.25">
      <c r="A446" s="265" t="s">
        <v>561</v>
      </c>
      <c r="B446" s="265" t="s">
        <v>562</v>
      </c>
      <c r="C446" s="275">
        <v>55710000</v>
      </c>
      <c r="D446" s="265" t="s">
        <v>565</v>
      </c>
      <c r="E446" s="265" t="s">
        <v>566</v>
      </c>
      <c r="F446" s="277">
        <f>_xlfn.XLOOKUP(C446,'[1]Link Out Inc Stmt'!$C:$C,'[1]Link Out Inc Stmt'!$N:$N,0)</f>
        <v>1331896.92</v>
      </c>
      <c r="G446" s="237">
        <f>_xlfn.XLOOKUP($C446,'[18]Link Out'!$A:$A,'[18]Link Out'!$F:$F)</f>
        <v>598938</v>
      </c>
      <c r="H446" s="237">
        <f>_xlfn.XLOOKUP($C446,'[18]Link Out'!$A:$A,'[18]Link Out'!$G:$G)</f>
        <v>1930835</v>
      </c>
    </row>
    <row r="447" spans="1:13" x14ac:dyDescent="0.25">
      <c r="A447" s="265" t="s">
        <v>561</v>
      </c>
      <c r="B447" s="265" t="s">
        <v>562</v>
      </c>
      <c r="C447" s="275">
        <v>55711000</v>
      </c>
      <c r="D447" s="265" t="s">
        <v>567</v>
      </c>
      <c r="E447" s="265" t="s">
        <v>566</v>
      </c>
      <c r="F447" s="277">
        <f>_xlfn.XLOOKUP(C447,'[1]Link Out Inc Stmt'!$C:$C,'[1]Link Out Inc Stmt'!$N:$N,0)</f>
        <v>79643.790000000008</v>
      </c>
      <c r="G447" s="237">
        <f>_xlfn.XLOOKUP($C447,'[18]Link Out'!$A:$A,'[18]Link Out'!$F:$F)</f>
        <v>-79644</v>
      </c>
      <c r="H447" s="237">
        <f>_xlfn.XLOOKUP($C447,'[18]Link Out'!$A:$A,'[18]Link Out'!$G:$G)</f>
        <v>0</v>
      </c>
    </row>
    <row r="448" spans="1:13" x14ac:dyDescent="0.25">
      <c r="A448" s="265" t="s">
        <v>561</v>
      </c>
      <c r="B448" s="265" t="s">
        <v>562</v>
      </c>
      <c r="C448" s="275">
        <v>55720000</v>
      </c>
      <c r="D448" s="265" t="s">
        <v>568</v>
      </c>
      <c r="E448" s="265" t="s">
        <v>569</v>
      </c>
      <c r="F448" s="277">
        <f>_xlfn.XLOOKUP(C448,'[1]Link Out Inc Stmt'!$C:$C,'[1]Link Out Inc Stmt'!$N:$N,0)</f>
        <v>103575.58</v>
      </c>
      <c r="G448" s="237">
        <f>_xlfn.XLOOKUP($C448,'[18]Link Out'!$A:$A,'[18]Link Out'!$F:$F)</f>
        <v>35726</v>
      </c>
      <c r="H448" s="237">
        <f>_xlfn.XLOOKUP($C448,'[18]Link Out'!$A:$A,'[18]Link Out'!$G:$G)</f>
        <v>139302</v>
      </c>
    </row>
    <row r="449" spans="1:13" x14ac:dyDescent="0.25">
      <c r="A449" s="265" t="s">
        <v>561</v>
      </c>
      <c r="B449" s="265" t="s">
        <v>562</v>
      </c>
      <c r="C449" s="275">
        <v>55720100</v>
      </c>
      <c r="D449" s="265" t="s">
        <v>570</v>
      </c>
      <c r="E449" s="265" t="s">
        <v>569</v>
      </c>
      <c r="F449" s="277">
        <f>_xlfn.XLOOKUP(C449,'[1]Link Out Inc Stmt'!$C:$C,'[1]Link Out Inc Stmt'!$N:$N,0)</f>
        <v>-41429.129999999997</v>
      </c>
      <c r="G449" s="237">
        <f>_xlfn.XLOOKUP($C449,'[18]Link Out'!$A:$A,'[18]Link Out'!$F:$F)</f>
        <v>-13317</v>
      </c>
      <c r="H449" s="237">
        <f>_xlfn.XLOOKUP($C449,'[18]Link Out'!$A:$A,'[18]Link Out'!$G:$G)</f>
        <v>-54746</v>
      </c>
    </row>
    <row r="450" spans="1:13" x14ac:dyDescent="0.25">
      <c r="A450" s="265" t="s">
        <v>561</v>
      </c>
      <c r="B450" s="265" t="s">
        <v>562</v>
      </c>
      <c r="C450" s="275">
        <v>55730000</v>
      </c>
      <c r="D450" s="265" t="s">
        <v>571</v>
      </c>
      <c r="E450" s="265" t="s">
        <v>572</v>
      </c>
      <c r="F450" s="277">
        <f>_xlfn.XLOOKUP(C450,'[1]Link Out Inc Stmt'!$C:$C,'[1]Link Out Inc Stmt'!$N:$N,0)</f>
        <v>77270.559999999998</v>
      </c>
      <c r="G450" s="237">
        <f>_xlfn.XLOOKUP($C450,'[18]Link Out'!$A:$A,'[18]Link Out'!$F:$F)</f>
        <v>85796</v>
      </c>
      <c r="H450" s="237">
        <f>_xlfn.XLOOKUP($C450,'[18]Link Out'!$A:$A,'[18]Link Out'!$G:$G)</f>
        <v>163067</v>
      </c>
    </row>
    <row r="451" spans="1:13" x14ac:dyDescent="0.25">
      <c r="A451" s="265" t="s">
        <v>561</v>
      </c>
      <c r="B451" s="265" t="s">
        <v>562</v>
      </c>
      <c r="C451" s="275">
        <v>55740000</v>
      </c>
      <c r="D451" s="265" t="s">
        <v>573</v>
      </c>
      <c r="E451" s="265" t="s">
        <v>572</v>
      </c>
      <c r="F451" s="277">
        <f>_xlfn.XLOOKUP(C451,'[1]Link Out Inc Stmt'!$C:$C,'[1]Link Out Inc Stmt'!$N:$N,0)</f>
        <v>564686.84</v>
      </c>
      <c r="G451" s="237">
        <f>_xlfn.XLOOKUP($C451,'[18]Link Out'!$A:$A,'[18]Link Out'!$F:$F)</f>
        <v>16202</v>
      </c>
      <c r="H451" s="237">
        <f>_xlfn.XLOOKUP($C451,'[18]Link Out'!$A:$A,'[18]Link Out'!$G:$G)</f>
        <v>580889</v>
      </c>
    </row>
    <row r="452" spans="1:13" x14ac:dyDescent="0.25">
      <c r="A452" s="270" t="s">
        <v>574</v>
      </c>
      <c r="B452" s="270">
        <v>0</v>
      </c>
      <c r="C452" s="262">
        <v>0</v>
      </c>
      <c r="D452" s="270">
        <v>0</v>
      </c>
      <c r="E452" s="270">
        <v>0</v>
      </c>
      <c r="F452" s="276">
        <f>SUM(F445:F451)</f>
        <v>2202071.27</v>
      </c>
      <c r="G452" s="276">
        <f>SUM(G445:G451)</f>
        <v>657811</v>
      </c>
      <c r="H452" s="276">
        <f>SUM(H445:H451)</f>
        <v>2859884</v>
      </c>
    </row>
    <row r="453" spans="1:13" x14ac:dyDescent="0.25">
      <c r="A453" s="265" t="s">
        <v>575</v>
      </c>
      <c r="B453" s="265" t="s">
        <v>576</v>
      </c>
      <c r="C453" s="275">
        <v>62002100</v>
      </c>
      <c r="D453" s="265" t="s">
        <v>577</v>
      </c>
      <c r="E453" s="265" t="s">
        <v>578</v>
      </c>
      <c r="F453" s="277">
        <f>_xlfn.XLOOKUP(C453,'[1]Link Out Inc Stmt'!$C:$C,'[1]Link Out Inc Stmt'!$N:$N,0)</f>
        <v>0</v>
      </c>
      <c r="G453" s="229">
        <f>_xlfn.XLOOKUP($C453,'[19]Link Out'!$A:$A,'[19]Link Out'!$F:$F)</f>
        <v>0</v>
      </c>
      <c r="H453" s="229">
        <f>_xlfn.XLOOKUP($C453,'[19]Link Out'!$A:$A,'[19]Link Out'!$G:$G)</f>
        <v>0</v>
      </c>
      <c r="L453" s="285"/>
      <c r="M453" s="283"/>
    </row>
    <row r="454" spans="1:13" x14ac:dyDescent="0.25">
      <c r="A454" s="265" t="s">
        <v>575</v>
      </c>
      <c r="B454" s="265" t="s">
        <v>576</v>
      </c>
      <c r="C454" s="275">
        <v>62002300</v>
      </c>
      <c r="D454" s="265" t="s">
        <v>579</v>
      </c>
      <c r="E454" s="265" t="s">
        <v>580</v>
      </c>
      <c r="F454" s="277">
        <f>_xlfn.XLOOKUP(C454,'[1]Link Out Inc Stmt'!$C:$C,'[1]Link Out Inc Stmt'!$N:$N,0)</f>
        <v>346129.89</v>
      </c>
      <c r="G454" s="229">
        <f>_xlfn.XLOOKUP($C454,'[19]Link Out'!$A:$A,'[19]Link Out'!$F:$F)</f>
        <v>33494.550000000003</v>
      </c>
      <c r="H454" s="229">
        <f>_xlfn.XLOOKUP($C454,'[19]Link Out'!$A:$A,'[19]Link Out'!$G:$G)</f>
        <v>379624</v>
      </c>
      <c r="L454" s="272"/>
      <c r="M454" s="283"/>
    </row>
    <row r="455" spans="1:13" x14ac:dyDescent="0.25">
      <c r="A455" s="265" t="s">
        <v>575</v>
      </c>
      <c r="B455" s="265" t="s">
        <v>576</v>
      </c>
      <c r="C455" s="275">
        <v>62002400</v>
      </c>
      <c r="D455" s="265" t="s">
        <v>581</v>
      </c>
      <c r="E455" s="265" t="s">
        <v>582</v>
      </c>
      <c r="F455" s="277">
        <f>_xlfn.XLOOKUP(C455,'[1]Link Out Inc Stmt'!$C:$C,'[1]Link Out Inc Stmt'!$N:$N,0)</f>
        <v>68874.080000000002</v>
      </c>
      <c r="G455" s="229">
        <f>_xlfn.XLOOKUP($C455,'[19]Link Out'!$A:$A,'[19]Link Out'!$F:$F)</f>
        <v>21679.13</v>
      </c>
      <c r="H455" s="229">
        <f>_xlfn.XLOOKUP($C455,'[19]Link Out'!$A:$A,'[19]Link Out'!$G:$G)</f>
        <v>90553</v>
      </c>
      <c r="L455" s="272"/>
      <c r="M455" s="283"/>
    </row>
    <row r="456" spans="1:13" x14ac:dyDescent="0.25">
      <c r="A456" s="265" t="s">
        <v>575</v>
      </c>
      <c r="B456" s="265" t="s">
        <v>576</v>
      </c>
      <c r="C456" s="275">
        <v>62002600</v>
      </c>
      <c r="D456" s="265" t="s">
        <v>583</v>
      </c>
      <c r="E456" s="265" t="s">
        <v>453</v>
      </c>
      <c r="F456" s="277">
        <f>_xlfn.XLOOKUP(C456,'[1]Link Out Inc Stmt'!$C:$C,'[1]Link Out Inc Stmt'!$N:$N,0)</f>
        <v>-7218.3899999999994</v>
      </c>
      <c r="G456" s="229">
        <f>_xlfn.XLOOKUP($C456,'[19]Link Out'!$A:$A,'[19]Link Out'!$F:$F)</f>
        <v>7920.35</v>
      </c>
      <c r="H456" s="229">
        <f>_xlfn.XLOOKUP($C456,'[19]Link Out'!$A:$A,'[19]Link Out'!$G:$G)</f>
        <v>702</v>
      </c>
      <c r="L456" s="272"/>
      <c r="M456" s="283"/>
    </row>
    <row r="457" spans="1:13" x14ac:dyDescent="0.25">
      <c r="A457" s="265" t="s">
        <v>575</v>
      </c>
      <c r="B457" s="265" t="s">
        <v>576</v>
      </c>
      <c r="C457" s="275">
        <v>62502100</v>
      </c>
      <c r="D457" s="265" t="s">
        <v>584</v>
      </c>
      <c r="E457" s="265" t="s">
        <v>585</v>
      </c>
      <c r="F457" s="277">
        <f>_xlfn.XLOOKUP(C457,'[1]Link Out Inc Stmt'!$C:$C,'[1]Link Out Inc Stmt'!$N:$N,0)</f>
        <v>0</v>
      </c>
      <c r="G457" s="229">
        <f>_xlfn.XLOOKUP($C457,'[19]Link Out'!$A:$A,'[19]Link Out'!$F:$F)</f>
        <v>0</v>
      </c>
      <c r="H457" s="229">
        <f>_xlfn.XLOOKUP($C457,'[19]Link Out'!$A:$A,'[19]Link Out'!$G:$G)</f>
        <v>0</v>
      </c>
      <c r="L457" s="272"/>
      <c r="M457" s="283"/>
    </row>
    <row r="458" spans="1:13" x14ac:dyDescent="0.25">
      <c r="A458" s="265" t="s">
        <v>575</v>
      </c>
      <c r="B458" s="265" t="s">
        <v>576</v>
      </c>
      <c r="C458" s="275">
        <v>62502300</v>
      </c>
      <c r="D458" s="265" t="s">
        <v>586</v>
      </c>
      <c r="E458" s="265" t="s">
        <v>587</v>
      </c>
      <c r="F458" s="277">
        <f>_xlfn.XLOOKUP(C458,'[1]Link Out Inc Stmt'!$C:$C,'[1]Link Out Inc Stmt'!$N:$N,0)</f>
        <v>26646.870000000003</v>
      </c>
      <c r="G458" s="229">
        <f>_xlfn.XLOOKUP($C458,'[19]Link Out'!$A:$A,'[19]Link Out'!$F:$F)</f>
        <v>89.95</v>
      </c>
      <c r="H458" s="229">
        <f>_xlfn.XLOOKUP($C458,'[19]Link Out'!$A:$A,'[19]Link Out'!$G:$G)</f>
        <v>26737</v>
      </c>
      <c r="L458" s="272"/>
      <c r="M458" s="283"/>
    </row>
    <row r="459" spans="1:13" x14ac:dyDescent="0.25">
      <c r="A459" s="265" t="s">
        <v>575</v>
      </c>
      <c r="B459" s="265" t="s">
        <v>576</v>
      </c>
      <c r="C459" s="275">
        <v>62502400</v>
      </c>
      <c r="D459" s="265" t="s">
        <v>588</v>
      </c>
      <c r="E459" s="265" t="s">
        <v>589</v>
      </c>
      <c r="F459" s="277">
        <f>_xlfn.XLOOKUP(C459,'[1]Link Out Inc Stmt'!$C:$C,'[1]Link Out Inc Stmt'!$N:$N,0)</f>
        <v>176860.47</v>
      </c>
      <c r="G459" s="229">
        <f>_xlfn.XLOOKUP($C459,'[19]Link Out'!$A:$A,'[19]Link Out'!$F:$F)</f>
        <v>7298.55</v>
      </c>
      <c r="H459" s="229">
        <f>_xlfn.XLOOKUP($C459,'[19]Link Out'!$A:$A,'[19]Link Out'!$G:$G)</f>
        <v>184159</v>
      </c>
      <c r="L459" s="272"/>
      <c r="M459" s="283"/>
    </row>
    <row r="460" spans="1:13" x14ac:dyDescent="0.25">
      <c r="A460" s="265" t="s">
        <v>575</v>
      </c>
      <c r="B460" s="265" t="s">
        <v>576</v>
      </c>
      <c r="C460" s="275">
        <v>62502600</v>
      </c>
      <c r="D460" s="265" t="s">
        <v>590</v>
      </c>
      <c r="E460" s="265" t="s">
        <v>329</v>
      </c>
      <c r="F460" s="277">
        <f>_xlfn.XLOOKUP(C460,'[1]Link Out Inc Stmt'!$C:$C,'[1]Link Out Inc Stmt'!$N:$N,0)</f>
        <v>47126.044999999998</v>
      </c>
      <c r="G460" s="229">
        <f>_xlfn.XLOOKUP($C460,'[19]Link Out'!$A:$A,'[19]Link Out'!$F:$F)</f>
        <v>9939.6</v>
      </c>
      <c r="H460" s="229">
        <f>_xlfn.XLOOKUP($C460,'[19]Link Out'!$A:$A,'[19]Link Out'!$G:$G)</f>
        <v>57066</v>
      </c>
      <c r="L460" s="272"/>
      <c r="M460" s="283"/>
    </row>
    <row r="461" spans="1:13" x14ac:dyDescent="0.25">
      <c r="A461" s="265" t="s">
        <v>575</v>
      </c>
      <c r="B461" s="265" t="s">
        <v>576</v>
      </c>
      <c r="C461" s="275">
        <v>62510000</v>
      </c>
      <c r="D461" s="265" t="s">
        <v>591</v>
      </c>
      <c r="E461" s="265" t="s">
        <v>589</v>
      </c>
      <c r="F461" s="277">
        <f>_xlfn.XLOOKUP(C461,'[1]Link Out Inc Stmt'!$C:$C,'[1]Link Out Inc Stmt'!$N:$N,0)</f>
        <v>0</v>
      </c>
      <c r="G461" s="229">
        <f>_xlfn.XLOOKUP($C461,'[19]Link Out'!$A:$A,'[19]Link Out'!$F:$F)</f>
        <v>0</v>
      </c>
      <c r="H461" s="229">
        <f>_xlfn.XLOOKUP($C461,'[19]Link Out'!$A:$A,'[19]Link Out'!$G:$G)</f>
        <v>0</v>
      </c>
      <c r="L461" s="272"/>
      <c r="M461" s="283"/>
    </row>
    <row r="462" spans="1:13" x14ac:dyDescent="0.25">
      <c r="A462" s="265" t="s">
        <v>575</v>
      </c>
      <c r="B462" s="265" t="s">
        <v>576</v>
      </c>
      <c r="C462" s="275">
        <v>62512300</v>
      </c>
      <c r="D462" s="265" t="s">
        <v>592</v>
      </c>
      <c r="E462" s="265" t="s">
        <v>587</v>
      </c>
      <c r="F462" s="277">
        <f>_xlfn.XLOOKUP(C462,'[1]Link Out Inc Stmt'!$C:$C,'[1]Link Out Inc Stmt'!$N:$N,0)</f>
        <v>395505.01500000001</v>
      </c>
      <c r="G462" s="229">
        <f>_xlfn.XLOOKUP($C462,'[19]Link Out'!$A:$A,'[19]Link Out'!$F:$F)</f>
        <v>5581.6</v>
      </c>
      <c r="H462" s="229">
        <f>_xlfn.XLOOKUP($C462,'[19]Link Out'!$A:$A,'[19]Link Out'!$G:$G)</f>
        <v>401087</v>
      </c>
      <c r="L462" s="272"/>
      <c r="M462" s="283"/>
    </row>
    <row r="463" spans="1:13" x14ac:dyDescent="0.25">
      <c r="A463" s="265" t="s">
        <v>575</v>
      </c>
      <c r="B463" s="265" t="s">
        <v>576</v>
      </c>
      <c r="C463" s="275">
        <v>62512400</v>
      </c>
      <c r="D463" s="265" t="s">
        <v>593</v>
      </c>
      <c r="E463" s="265" t="s">
        <v>589</v>
      </c>
      <c r="F463" s="277">
        <f>_xlfn.XLOOKUP(C463,'[1]Link Out Inc Stmt'!$C:$C,'[1]Link Out Inc Stmt'!$N:$N,0)</f>
        <v>938529.10000000009</v>
      </c>
      <c r="G463" s="229">
        <f>_xlfn.XLOOKUP($C463,'[19]Link Out'!$A:$A,'[19]Link Out'!$F:$F)</f>
        <v>34567.599999999999</v>
      </c>
      <c r="H463" s="229">
        <f>_xlfn.XLOOKUP($C463,'[19]Link Out'!$A:$A,'[19]Link Out'!$G:$G)</f>
        <v>973097</v>
      </c>
      <c r="L463" s="272"/>
      <c r="M463" s="283"/>
    </row>
    <row r="464" spans="1:13" x14ac:dyDescent="0.25">
      <c r="A464" s="265" t="s">
        <v>575</v>
      </c>
      <c r="B464" s="265" t="s">
        <v>576</v>
      </c>
      <c r="C464" s="275">
        <v>62520700</v>
      </c>
      <c r="D464" s="265" t="s">
        <v>594</v>
      </c>
      <c r="E464" s="265" t="s">
        <v>589</v>
      </c>
      <c r="F464" s="277">
        <f>_xlfn.XLOOKUP(C464,'[1]Link Out Inc Stmt'!$C:$C,'[1]Link Out Inc Stmt'!$N:$N,0)</f>
        <v>244414.91499999998</v>
      </c>
      <c r="G464" s="229">
        <f>_xlfn.XLOOKUP($C464,'[19]Link Out'!$A:$A,'[19]Link Out'!$F:$F)</f>
        <v>-369.99</v>
      </c>
      <c r="H464" s="229">
        <f>_xlfn.XLOOKUP($C464,'[19]Link Out'!$A:$A,'[19]Link Out'!$G:$G)</f>
        <v>244045</v>
      </c>
      <c r="L464" s="272"/>
      <c r="M464" s="283"/>
    </row>
    <row r="465" spans="1:14" x14ac:dyDescent="0.25">
      <c r="A465" s="265" t="s">
        <v>575</v>
      </c>
      <c r="B465" s="265" t="s">
        <v>576</v>
      </c>
      <c r="C465" s="275">
        <v>62520800</v>
      </c>
      <c r="D465" s="265" t="s">
        <v>595</v>
      </c>
      <c r="E465" s="265" t="s">
        <v>589</v>
      </c>
      <c r="F465" s="277">
        <f>_xlfn.XLOOKUP(C465,'[1]Link Out Inc Stmt'!$C:$C,'[1]Link Out Inc Stmt'!$N:$N,0)</f>
        <v>0</v>
      </c>
      <c r="G465" s="229">
        <f>_xlfn.XLOOKUP($C465,'[19]Link Out'!$A:$A,'[19]Link Out'!$F:$F)</f>
        <v>0</v>
      </c>
      <c r="H465" s="229">
        <f>_xlfn.XLOOKUP($C465,'[19]Link Out'!$A:$A,'[19]Link Out'!$G:$G)</f>
        <v>0</v>
      </c>
      <c r="L465" s="272"/>
      <c r="M465" s="283"/>
    </row>
    <row r="466" spans="1:14" x14ac:dyDescent="0.25">
      <c r="A466" s="265" t="s">
        <v>575</v>
      </c>
      <c r="B466" s="265" t="s">
        <v>576</v>
      </c>
      <c r="C466" s="275">
        <v>62520824</v>
      </c>
      <c r="D466" s="265" t="s">
        <v>596</v>
      </c>
      <c r="E466" s="265" t="s">
        <v>589</v>
      </c>
      <c r="F466" s="277">
        <f>_xlfn.XLOOKUP(C466,'[1]Link Out Inc Stmt'!$C:$C,'[1]Link Out Inc Stmt'!$N:$N,0)</f>
        <v>0</v>
      </c>
      <c r="G466" s="229">
        <f>_xlfn.XLOOKUP($C466,'[19]Link Out'!$A:$A,'[19]Link Out'!$F:$F)</f>
        <v>0</v>
      </c>
      <c r="H466" s="229">
        <f>_xlfn.XLOOKUP($C466,'[19]Link Out'!$A:$A,'[19]Link Out'!$G:$G)</f>
        <v>0</v>
      </c>
      <c r="L466" s="272"/>
      <c r="M466" s="283"/>
    </row>
    <row r="467" spans="1:14" x14ac:dyDescent="0.25">
      <c r="A467" s="265" t="s">
        <v>575</v>
      </c>
      <c r="B467" s="265" t="s">
        <v>576</v>
      </c>
      <c r="C467" s="275">
        <v>63110023</v>
      </c>
      <c r="D467" s="265" t="s">
        <v>597</v>
      </c>
      <c r="E467" s="265">
        <v>631.4</v>
      </c>
      <c r="F467" s="277">
        <f>_xlfn.XLOOKUP(C467,'[1]Link Out Inc Stmt'!$C:$C,'[1]Link Out Inc Stmt'!$N:$N,0)</f>
        <v>9980.5</v>
      </c>
      <c r="G467" s="229">
        <f>_xlfn.XLOOKUP($C467,'[19]Link Out'!$A:$A,'[19]Link Out'!$F:$F)</f>
        <v>-648.54999999999995</v>
      </c>
      <c r="H467" s="229">
        <f>_xlfn.XLOOKUP($C467,'[19]Link Out'!$A:$A,'[19]Link Out'!$G:$G)</f>
        <v>9332</v>
      </c>
      <c r="L467" s="272"/>
      <c r="M467" s="283"/>
    </row>
    <row r="468" spans="1:14" x14ac:dyDescent="0.25">
      <c r="A468" s="265" t="s">
        <v>575</v>
      </c>
      <c r="B468" s="265" t="s">
        <v>576</v>
      </c>
      <c r="C468" s="275">
        <v>63110026</v>
      </c>
      <c r="D468" s="265" t="s">
        <v>598</v>
      </c>
      <c r="E468" s="265">
        <v>631.79999999999995</v>
      </c>
      <c r="F468" s="277">
        <f>_xlfn.XLOOKUP(C468,'[1]Link Out Inc Stmt'!$C:$C,'[1]Link Out Inc Stmt'!$N:$N,0)</f>
        <v>0</v>
      </c>
      <c r="G468" s="229">
        <f>_xlfn.XLOOKUP($C468,'[19]Link Out'!$A:$A,'[19]Link Out'!$F:$F)</f>
        <v>0</v>
      </c>
      <c r="H468" s="229">
        <f>_xlfn.XLOOKUP($C468,'[19]Link Out'!$A:$A,'[19]Link Out'!$G:$G)</f>
        <v>0</v>
      </c>
      <c r="L468" s="272"/>
      <c r="M468" s="283"/>
    </row>
    <row r="469" spans="1:14" x14ac:dyDescent="0.25">
      <c r="A469" s="265" t="s">
        <v>575</v>
      </c>
      <c r="B469" s="265" t="s">
        <v>576</v>
      </c>
      <c r="C469" s="275">
        <v>63150021</v>
      </c>
      <c r="D469" s="265" t="s">
        <v>599</v>
      </c>
      <c r="E469" s="265" t="s">
        <v>600</v>
      </c>
      <c r="F469" s="277">
        <f>_xlfn.XLOOKUP(C469,'[1]Link Out Inc Stmt'!$C:$C,'[1]Link Out Inc Stmt'!$N:$N,0)</f>
        <v>1668.77</v>
      </c>
      <c r="G469" s="229">
        <f>_xlfn.XLOOKUP($C469,'[19]Link Out'!$A:$A,'[19]Link Out'!$F:$F)</f>
        <v>1792.09</v>
      </c>
      <c r="H469" s="229">
        <f>_xlfn.XLOOKUP($C469,'[19]Link Out'!$A:$A,'[19]Link Out'!$G:$G)</f>
        <v>3461</v>
      </c>
      <c r="L469" s="272"/>
      <c r="M469" s="283"/>
    </row>
    <row r="470" spans="1:14" x14ac:dyDescent="0.25">
      <c r="A470" s="265" t="s">
        <v>575</v>
      </c>
      <c r="B470" s="265" t="s">
        <v>576</v>
      </c>
      <c r="C470" s="275">
        <v>63150023</v>
      </c>
      <c r="D470" s="265" t="s">
        <v>601</v>
      </c>
      <c r="E470" s="265" t="s">
        <v>602</v>
      </c>
      <c r="F470" s="277">
        <f>_xlfn.XLOOKUP(C470,'[1]Link Out Inc Stmt'!$C:$C,'[1]Link Out Inc Stmt'!$N:$N,0)</f>
        <v>275373.56</v>
      </c>
      <c r="G470" s="229">
        <f>_xlfn.XLOOKUP($C470,'[19]Link Out'!$A:$A,'[19]Link Out'!$F:$F)</f>
        <v>166026.66</v>
      </c>
      <c r="H470" s="229">
        <f>_xlfn.XLOOKUP($C470,'[19]Link Out'!$A:$A,'[19]Link Out'!$G:$G)</f>
        <v>441400</v>
      </c>
      <c r="L470" s="272"/>
      <c r="M470" s="283"/>
    </row>
    <row r="471" spans="1:14" x14ac:dyDescent="0.25">
      <c r="A471" s="265" t="s">
        <v>575</v>
      </c>
      <c r="B471" s="265" t="s">
        <v>576</v>
      </c>
      <c r="C471" s="275">
        <v>63150024</v>
      </c>
      <c r="D471" s="265" t="s">
        <v>603</v>
      </c>
      <c r="E471" s="265" t="s">
        <v>604</v>
      </c>
      <c r="F471" s="277">
        <f>_xlfn.XLOOKUP(C471,'[1]Link Out Inc Stmt'!$C:$C,'[1]Link Out Inc Stmt'!$N:$N,0)</f>
        <v>36413.9</v>
      </c>
      <c r="G471" s="229">
        <f>_xlfn.XLOOKUP($C471,'[19]Link Out'!$A:$A,'[19]Link Out'!$F:$F)</f>
        <v>16294.07</v>
      </c>
      <c r="H471" s="229">
        <f>_xlfn.XLOOKUP($C471,'[19]Link Out'!$A:$A,'[19]Link Out'!$G:$G)</f>
        <v>52708</v>
      </c>
      <c r="L471" s="272"/>
      <c r="M471" s="283"/>
    </row>
    <row r="472" spans="1:14" x14ac:dyDescent="0.25">
      <c r="A472" s="265" t="s">
        <v>575</v>
      </c>
      <c r="B472" s="265" t="s">
        <v>576</v>
      </c>
      <c r="C472" s="275">
        <v>63150026</v>
      </c>
      <c r="D472" s="265" t="s">
        <v>605</v>
      </c>
      <c r="E472" s="265" t="s">
        <v>307</v>
      </c>
      <c r="F472" s="277">
        <f>_xlfn.XLOOKUP(C472,'[1]Link Out Inc Stmt'!$C:$C,'[1]Link Out Inc Stmt'!$N:$N,0)</f>
        <v>20873.385000000002</v>
      </c>
      <c r="G472" s="229">
        <f>_xlfn.XLOOKUP($C472,'[19]Link Out'!$A:$A,'[19]Link Out'!$F:$F)</f>
        <v>5275.27</v>
      </c>
      <c r="H472" s="229">
        <f>_xlfn.XLOOKUP($C472,'[19]Link Out'!$A:$A,'[19]Link Out'!$G:$G)</f>
        <v>26149</v>
      </c>
      <c r="L472" s="272"/>
      <c r="M472" s="283"/>
    </row>
    <row r="473" spans="1:14" x14ac:dyDescent="0.25">
      <c r="A473" s="270" t="s">
        <v>606</v>
      </c>
      <c r="B473" s="270">
        <v>0</v>
      </c>
      <c r="C473" s="262">
        <v>0</v>
      </c>
      <c r="D473" s="270">
        <v>0</v>
      </c>
      <c r="E473" s="270">
        <v>0</v>
      </c>
      <c r="F473" s="276">
        <f>SUM(F453:F472)</f>
        <v>2581178.11</v>
      </c>
      <c r="G473" s="276">
        <f>SUM(G453:G472)</f>
        <v>308940.88000000006</v>
      </c>
      <c r="H473" s="276">
        <f>SUM(H453:H472)</f>
        <v>2890120</v>
      </c>
      <c r="L473" s="272"/>
    </row>
    <row r="474" spans="1:14" x14ac:dyDescent="0.25">
      <c r="A474" s="265" t="s">
        <v>607</v>
      </c>
      <c r="B474" s="265" t="s">
        <v>608</v>
      </c>
      <c r="C474" s="275">
        <v>68011000</v>
      </c>
      <c r="D474" s="265" t="s">
        <v>609</v>
      </c>
      <c r="E474" s="265" t="s">
        <v>610</v>
      </c>
      <c r="F474" s="277">
        <f>_xlfn.XLOOKUP(C474,'[1]Link Out Inc Stmt'!$C:$C,'[1]Link Out Inc Stmt'!$N:$N,0)</f>
        <v>32836680.010688391</v>
      </c>
      <c r="G474" s="207">
        <f>H474-F474</f>
        <v>5623950.3440403156</v>
      </c>
      <c r="H474" s="207">
        <f>'[20]Link Out'!$B$36</f>
        <v>38460630.354728706</v>
      </c>
    </row>
    <row r="475" spans="1:14" x14ac:dyDescent="0.25">
      <c r="A475" s="265" t="s">
        <v>607</v>
      </c>
      <c r="B475" s="265" t="s">
        <v>608</v>
      </c>
      <c r="C475" s="275">
        <v>68011100</v>
      </c>
      <c r="D475" s="265" t="s">
        <v>611</v>
      </c>
      <c r="E475" s="265" t="s">
        <v>610</v>
      </c>
      <c r="F475" s="277">
        <f>_xlfn.XLOOKUP(C475,'[1]Link Out Inc Stmt'!$C:$C,'[1]Link Out Inc Stmt'!$N:$N,0)</f>
        <v>466507.2699999999</v>
      </c>
      <c r="G475" s="207">
        <f t="shared" ref="G475:G479" si="67">H475-F475</f>
        <v>-466507.2699999999</v>
      </c>
      <c r="H475" s="207">
        <v>0</v>
      </c>
    </row>
    <row r="476" spans="1:14" x14ac:dyDescent="0.25">
      <c r="A476" s="265" t="s">
        <v>607</v>
      </c>
      <c r="B476" s="265" t="s">
        <v>608</v>
      </c>
      <c r="C476" s="275">
        <v>68011110</v>
      </c>
      <c r="D476" s="265" t="s">
        <v>612</v>
      </c>
      <c r="E476" s="265" t="s">
        <v>610</v>
      </c>
      <c r="F476" s="277">
        <f>_xlfn.XLOOKUP(C476,'[1]Link Out Inc Stmt'!$C:$C,'[1]Link Out Inc Stmt'!$N:$N,0)</f>
        <v>-186826.34</v>
      </c>
      <c r="G476" s="207">
        <f t="shared" si="67"/>
        <v>186826.34</v>
      </c>
      <c r="H476" s="207"/>
    </row>
    <row r="477" spans="1:14" x14ac:dyDescent="0.25">
      <c r="A477" s="265" t="s">
        <v>607</v>
      </c>
      <c r="B477" s="265" t="s">
        <v>608</v>
      </c>
      <c r="C477" s="275">
        <v>68011200</v>
      </c>
      <c r="D477" s="265" t="s">
        <v>613</v>
      </c>
      <c r="E477" s="265" t="s">
        <v>610</v>
      </c>
      <c r="F477" s="277">
        <f>_xlfn.XLOOKUP(C477,'[1]Link Out Inc Stmt'!$C:$C,'[1]Link Out Inc Stmt'!$N:$N,0)</f>
        <v>16761.669999999998</v>
      </c>
      <c r="G477" s="207">
        <f t="shared" si="67"/>
        <v>-16761.669999999998</v>
      </c>
      <c r="H477" s="207"/>
    </row>
    <row r="478" spans="1:14" x14ac:dyDescent="0.25">
      <c r="A478" s="265" t="s">
        <v>607</v>
      </c>
      <c r="B478" s="265" t="s">
        <v>608</v>
      </c>
      <c r="C478" s="275">
        <v>68012000</v>
      </c>
      <c r="D478" s="265" t="s">
        <v>614</v>
      </c>
      <c r="E478" s="265" t="s">
        <v>610</v>
      </c>
      <c r="F478" s="277">
        <f>_xlfn.XLOOKUP(C478,'[1]Link Out Inc Stmt'!$C:$C,'[1]Link Out Inc Stmt'!$N:$N,0)</f>
        <v>-638922.47295229242</v>
      </c>
      <c r="G478" s="207">
        <f t="shared" si="67"/>
        <v>-147450.10691454017</v>
      </c>
      <c r="H478" s="207">
        <f>IFERROR('[20]Link Out'!$B$38,0)</f>
        <v>-786372.57986683259</v>
      </c>
    </row>
    <row r="479" spans="1:14" x14ac:dyDescent="0.25">
      <c r="A479" s="265" t="s">
        <v>607</v>
      </c>
      <c r="B479" s="265" t="s">
        <v>608</v>
      </c>
      <c r="C479" s="275">
        <v>68012500</v>
      </c>
      <c r="D479" s="265" t="s">
        <v>615</v>
      </c>
      <c r="E479" s="265" t="s">
        <v>610</v>
      </c>
      <c r="F479" s="277">
        <f>_xlfn.XLOOKUP(C479,'[1]Link Out Inc Stmt'!$C:$C,'[1]Link Out Inc Stmt'!$N:$N,0)</f>
        <v>-4477947.4040615</v>
      </c>
      <c r="G479" s="207">
        <f t="shared" si="67"/>
        <v>-91621.044061499648</v>
      </c>
      <c r="H479" s="207">
        <f>IFERROR('[20]Link Out'!$B$37,0)</f>
        <v>-4569568.4481229996</v>
      </c>
    </row>
    <row r="480" spans="1:14" x14ac:dyDescent="0.25">
      <c r="A480" s="270" t="s">
        <v>616</v>
      </c>
      <c r="B480" s="270">
        <v>0</v>
      </c>
      <c r="C480" s="262">
        <v>0</v>
      </c>
      <c r="D480" s="270">
        <v>0</v>
      </c>
      <c r="E480" s="270">
        <v>0</v>
      </c>
      <c r="F480" s="276">
        <f>SUM(F474:F479)</f>
        <v>28016252.733674601</v>
      </c>
      <c r="G480" s="276">
        <f t="shared" ref="G480:H480" si="68">SUM(G474:G479)</f>
        <v>5088436.5930642765</v>
      </c>
      <c r="H480" s="276">
        <f t="shared" si="68"/>
        <v>33104689.326738872</v>
      </c>
      <c r="N480" s="268">
        <v>0</v>
      </c>
    </row>
    <row r="481" spans="1:14" x14ac:dyDescent="0.25">
      <c r="A481" s="265" t="s">
        <v>617</v>
      </c>
      <c r="B481" s="265" t="s">
        <v>618</v>
      </c>
      <c r="C481" s="275">
        <v>68252000</v>
      </c>
      <c r="D481" s="265" t="s">
        <v>619</v>
      </c>
      <c r="E481" s="265" t="s">
        <v>620</v>
      </c>
      <c r="F481" s="277">
        <f>_xlfn.XLOOKUP(C481,'[1]Link Out Inc Stmt'!$C:$C,'[1]Link Out Inc Stmt'!$N:$N,0)</f>
        <v>0</v>
      </c>
      <c r="G481" s="229">
        <f>VLOOKUP($C481,'[21]Link Out'!$A$8:$G$100,6,0)</f>
        <v>0</v>
      </c>
      <c r="H481" s="207">
        <f>'[21]Link Out'!G8</f>
        <v>0</v>
      </c>
    </row>
    <row r="482" spans="1:14" x14ac:dyDescent="0.25">
      <c r="A482" s="265" t="s">
        <v>617</v>
      </c>
      <c r="B482" s="265" t="s">
        <v>618</v>
      </c>
      <c r="C482" s="275">
        <v>68254000</v>
      </c>
      <c r="D482" s="265" t="s">
        <v>621</v>
      </c>
      <c r="E482" s="265" t="s">
        <v>620</v>
      </c>
      <c r="F482" s="277">
        <f>_xlfn.XLOOKUP(C482,'[1]Link Out Inc Stmt'!$C:$C,'[1]Link Out Inc Stmt'!$N:$N,0)</f>
        <v>0</v>
      </c>
      <c r="G482" s="229">
        <f>VLOOKUP($C482,'[21]Link Out'!$A$8:$G$100,6,0)</f>
        <v>0</v>
      </c>
      <c r="H482" s="207">
        <f>'[21]Link Out'!G9</f>
        <v>0</v>
      </c>
    </row>
    <row r="483" spans="1:14" x14ac:dyDescent="0.25">
      <c r="A483" s="265" t="s">
        <v>617</v>
      </c>
      <c r="B483" s="265" t="s">
        <v>618</v>
      </c>
      <c r="C483" s="275">
        <v>68255000</v>
      </c>
      <c r="D483" s="265" t="s">
        <v>622</v>
      </c>
      <c r="E483" s="265" t="s">
        <v>623</v>
      </c>
      <c r="F483" s="277">
        <f>_xlfn.XLOOKUP(C483,'[1]Link Out Inc Stmt'!$C:$C,'[1]Link Out Inc Stmt'!$N:$N,0)</f>
        <v>-16887.452916731414</v>
      </c>
      <c r="G483" s="229">
        <f>VLOOKUP($C483,'[21]Link Out'!$A$8:$G$100,6,0)</f>
        <v>-63220.75</v>
      </c>
      <c r="H483" s="207">
        <f>'[21]Link Out'!G10</f>
        <v>-80108.2</v>
      </c>
    </row>
    <row r="484" spans="1:14" x14ac:dyDescent="0.25">
      <c r="A484" s="265" t="s">
        <v>617</v>
      </c>
      <c r="B484" s="265" t="s">
        <v>618</v>
      </c>
      <c r="C484" s="275">
        <v>68257000</v>
      </c>
      <c r="D484" s="265" t="s">
        <v>624</v>
      </c>
      <c r="E484" s="265" t="s">
        <v>625</v>
      </c>
      <c r="F484" s="277">
        <f>_xlfn.XLOOKUP(C484,'[1]Link Out Inc Stmt'!$C:$C,'[1]Link Out Inc Stmt'!$N:$N,0)</f>
        <v>57080.039999999994</v>
      </c>
      <c r="G484" s="229">
        <f>VLOOKUP($C484,'[21]Link Out'!$A$8:$G$100,6,0)</f>
        <v>0</v>
      </c>
      <c r="H484" s="207">
        <f>'[21]Link Out'!G11</f>
        <v>57080.04</v>
      </c>
    </row>
    <row r="485" spans="1:14" x14ac:dyDescent="0.25">
      <c r="A485" s="265" t="s">
        <v>617</v>
      </c>
      <c r="B485" s="265" t="s">
        <v>618</v>
      </c>
      <c r="C485" s="275">
        <v>68258000</v>
      </c>
      <c r="D485" s="265" t="s">
        <v>626</v>
      </c>
      <c r="E485" s="265" t="s">
        <v>627</v>
      </c>
      <c r="F485" s="277">
        <f>_xlfn.XLOOKUP(C485,'[1]Link Out Inc Stmt'!$C:$C,'[1]Link Out Inc Stmt'!$N:$N,0)</f>
        <v>16241.640000000001</v>
      </c>
      <c r="G485" s="229">
        <f>VLOOKUP($C485,'[21]Link Out'!$A$8:$G$100,6,0)</f>
        <v>-16241.64</v>
      </c>
      <c r="H485" s="207">
        <f>'[21]Link Out'!G12</f>
        <v>0</v>
      </c>
    </row>
    <row r="486" spans="1:14" x14ac:dyDescent="0.25">
      <c r="A486" s="270" t="s">
        <v>628</v>
      </c>
      <c r="B486" s="270">
        <v>0</v>
      </c>
      <c r="C486" s="262">
        <v>0</v>
      </c>
      <c r="D486" s="270">
        <v>0</v>
      </c>
      <c r="E486" s="270">
        <v>0</v>
      </c>
      <c r="F486" s="276">
        <f>SUM(F481:F485)</f>
        <v>56434.227083268575</v>
      </c>
      <c r="G486" s="276">
        <f t="shared" ref="G486:H486" si="69">SUM(G481:G485)</f>
        <v>-79462.39</v>
      </c>
      <c r="H486" s="276">
        <f t="shared" si="69"/>
        <v>-23028.159999999996</v>
      </c>
    </row>
    <row r="487" spans="1:14" x14ac:dyDescent="0.25">
      <c r="A487" s="265" t="s">
        <v>629</v>
      </c>
      <c r="B487" s="265" t="s">
        <v>630</v>
      </c>
      <c r="C487" s="275">
        <v>68311000</v>
      </c>
      <c r="D487" s="265" t="s">
        <v>631</v>
      </c>
      <c r="E487" s="265" t="s">
        <v>610</v>
      </c>
      <c r="F487" s="277">
        <f>_xlfn.XLOOKUP(C487,'[1]Link Out Inc Stmt'!$C:$C,'[1]Link Out Inc Stmt'!$N:$N,0)</f>
        <v>5137007.8432318941</v>
      </c>
      <c r="G487" s="207">
        <f t="shared" ref="G487:G489" si="70">H487-F487</f>
        <v>819964.89212160371</v>
      </c>
      <c r="H487" s="207">
        <f>IFERROR('[20]Link Out'!B40,0)</f>
        <v>5956972.7353534978</v>
      </c>
    </row>
    <row r="488" spans="1:14" x14ac:dyDescent="0.25">
      <c r="A488" s="265" t="s">
        <v>629</v>
      </c>
      <c r="B488" s="265" t="s">
        <v>630</v>
      </c>
      <c r="C488" s="275">
        <v>68312000</v>
      </c>
      <c r="D488" s="265" t="s">
        <v>632</v>
      </c>
      <c r="E488" s="265" t="s">
        <v>610</v>
      </c>
      <c r="F488" s="277">
        <f>_xlfn.XLOOKUP(C488,'[1]Link Out Inc Stmt'!$C:$C,'[1]Link Out Inc Stmt'!$N:$N,0)</f>
        <v>-332880.48197578744</v>
      </c>
      <c r="G488" s="207">
        <f t="shared" si="70"/>
        <v>-54173.897009143257</v>
      </c>
      <c r="H488" s="207">
        <f>IFERROR('[20]Link Out'!B42,0)</f>
        <v>-387054.37898493069</v>
      </c>
    </row>
    <row r="489" spans="1:14" x14ac:dyDescent="0.25">
      <c r="A489" s="265" t="s">
        <v>629</v>
      </c>
      <c r="B489" s="265" t="s">
        <v>630</v>
      </c>
      <c r="C489" s="275">
        <v>68312500</v>
      </c>
      <c r="D489" s="265" t="s">
        <v>633</v>
      </c>
      <c r="E489" s="265" t="s">
        <v>610</v>
      </c>
      <c r="F489" s="277">
        <f>_xlfn.XLOOKUP(C489,'[1]Link Out Inc Stmt'!$C:$C,'[1]Link Out Inc Stmt'!$N:$N,0)</f>
        <v>-839040.03104050003</v>
      </c>
      <c r="G489" s="207">
        <f t="shared" si="70"/>
        <v>-5416.3510405000998</v>
      </c>
      <c r="H489" s="207">
        <f>IFERROR('[20]Link Out'!B41,0)</f>
        <v>-844456.38208100013</v>
      </c>
      <c r="L489" s="21"/>
      <c r="M489" s="21"/>
      <c r="N489" s="21"/>
    </row>
    <row r="490" spans="1:14" ht="15.75" thickBot="1" x14ac:dyDescent="0.3">
      <c r="A490" s="270" t="s">
        <v>634</v>
      </c>
      <c r="B490" s="270">
        <v>0</v>
      </c>
      <c r="C490" s="262">
        <v>0</v>
      </c>
      <c r="D490" s="270">
        <v>0</v>
      </c>
      <c r="E490" s="270">
        <v>0</v>
      </c>
      <c r="F490" s="276">
        <f>SUM(F487:F489)</f>
        <v>3965087.3302156068</v>
      </c>
      <c r="G490" s="276">
        <f t="shared" ref="G490:H490" si="71">SUM(G487:G489)</f>
        <v>760374.64407196036</v>
      </c>
      <c r="H490" s="276">
        <f t="shared" si="71"/>
        <v>4725461.9742875667</v>
      </c>
      <c r="L490" s="21"/>
      <c r="M490" s="21"/>
      <c r="N490" s="21"/>
    </row>
    <row r="491" spans="1:14" x14ac:dyDescent="0.25">
      <c r="A491" s="265" t="s">
        <v>635</v>
      </c>
      <c r="B491" s="265" t="s">
        <v>636</v>
      </c>
      <c r="C491" s="275">
        <v>69011000</v>
      </c>
      <c r="D491" s="265" t="s">
        <v>637</v>
      </c>
      <c r="E491" s="265" t="s">
        <v>638</v>
      </c>
      <c r="F491" s="277">
        <f>'[22]Link Out'!$I$11</f>
        <v>1976733.3699932324</v>
      </c>
      <c r="G491" s="207">
        <f>H491-F491</f>
        <v>-2079060.9647064747</v>
      </c>
      <c r="H491" s="238">
        <f>'[22]Link Out'!$G$11</f>
        <v>-102327.5947132422</v>
      </c>
      <c r="L491" s="21"/>
      <c r="M491" s="21"/>
      <c r="N491" s="21"/>
    </row>
    <row r="492" spans="1:14" x14ac:dyDescent="0.25">
      <c r="A492" s="265" t="s">
        <v>635</v>
      </c>
      <c r="B492" s="265" t="s">
        <v>636</v>
      </c>
      <c r="C492" s="275">
        <v>69012000</v>
      </c>
      <c r="D492" s="265" t="s">
        <v>639</v>
      </c>
      <c r="E492" s="265" t="s">
        <v>638</v>
      </c>
      <c r="F492" s="277"/>
      <c r="G492" s="207">
        <f>H492-F492</f>
        <v>0</v>
      </c>
      <c r="H492" s="239"/>
      <c r="L492" s="21"/>
      <c r="M492" s="21"/>
      <c r="N492" s="21"/>
    </row>
    <row r="493" spans="1:14" x14ac:dyDescent="0.25">
      <c r="A493" s="265" t="s">
        <v>640</v>
      </c>
      <c r="B493" s="265" t="s">
        <v>641</v>
      </c>
      <c r="C493" s="275">
        <v>69021000</v>
      </c>
      <c r="D493" s="265" t="s">
        <v>642</v>
      </c>
      <c r="E493" s="265" t="s">
        <v>643</v>
      </c>
      <c r="F493" s="277">
        <f>'[22]Link Out'!$I$8</f>
        <v>348862.58075018413</v>
      </c>
      <c r="G493" s="207">
        <f>H493-F493</f>
        <v>-518046.98656803858</v>
      </c>
      <c r="H493" s="239">
        <f>'[22]Link Out'!$G$8</f>
        <v>-169184.40581785442</v>
      </c>
      <c r="L493" s="21"/>
      <c r="M493" s="21"/>
      <c r="N493" s="21"/>
    </row>
    <row r="494" spans="1:14" ht="15.75" thickBot="1" x14ac:dyDescent="0.3">
      <c r="A494" s="265" t="s">
        <v>640</v>
      </c>
      <c r="B494" s="265" t="s">
        <v>641</v>
      </c>
      <c r="C494" s="275">
        <v>69022000</v>
      </c>
      <c r="D494" s="265" t="s">
        <v>644</v>
      </c>
      <c r="E494" s="265" t="s">
        <v>643</v>
      </c>
      <c r="F494" s="277"/>
      <c r="G494" s="207">
        <f>H494-F494</f>
        <v>0</v>
      </c>
      <c r="H494" s="240"/>
      <c r="L494" s="21"/>
      <c r="M494" s="21"/>
      <c r="N494" s="21"/>
    </row>
    <row r="495" spans="1:14" ht="15.75" thickBot="1" x14ac:dyDescent="0.3">
      <c r="A495" s="270" t="s">
        <v>645</v>
      </c>
      <c r="B495" s="270" t="s">
        <v>646</v>
      </c>
      <c r="C495" s="262">
        <v>0</v>
      </c>
      <c r="D495" s="270">
        <v>0</v>
      </c>
      <c r="E495" s="270">
        <v>0</v>
      </c>
      <c r="F495" s="276">
        <f>SUM(F491:F494)</f>
        <v>2325595.9507434163</v>
      </c>
      <c r="G495" s="276">
        <f t="shared" ref="G495:H495" si="72">SUM(G491:G494)</f>
        <v>-2597107.9512745133</v>
      </c>
      <c r="H495" s="276">
        <f t="shared" si="72"/>
        <v>-271512.00053109659</v>
      </c>
      <c r="L495" s="21"/>
      <c r="M495" s="21"/>
      <c r="N495" s="21"/>
    </row>
    <row r="496" spans="1:14" x14ac:dyDescent="0.25">
      <c r="A496" s="265" t="s">
        <v>647</v>
      </c>
      <c r="B496" s="265" t="s">
        <v>648</v>
      </c>
      <c r="C496" s="275">
        <v>69061000</v>
      </c>
      <c r="D496" s="265" t="s">
        <v>649</v>
      </c>
      <c r="E496" s="265" t="s">
        <v>650</v>
      </c>
      <c r="F496" s="277">
        <v>0</v>
      </c>
      <c r="G496" s="207">
        <f t="shared" ref="G496:G505" si="73">H496-F496</f>
        <v>0</v>
      </c>
      <c r="H496" s="238"/>
      <c r="L496" s="21"/>
      <c r="M496" s="21"/>
      <c r="N496" s="21"/>
    </row>
    <row r="497" spans="1:14" x14ac:dyDescent="0.25">
      <c r="A497" s="265" t="s">
        <v>647</v>
      </c>
      <c r="B497" s="265" t="s">
        <v>648</v>
      </c>
      <c r="C497" s="275">
        <v>69062000</v>
      </c>
      <c r="D497" s="265" t="s">
        <v>651</v>
      </c>
      <c r="E497" s="265" t="s">
        <v>650</v>
      </c>
      <c r="F497" s="277">
        <v>0</v>
      </c>
      <c r="G497" s="207">
        <f t="shared" si="73"/>
        <v>0</v>
      </c>
      <c r="H497" s="239"/>
      <c r="L497" s="21"/>
      <c r="M497" s="21"/>
      <c r="N497" s="21"/>
    </row>
    <row r="498" spans="1:14" x14ac:dyDescent="0.25">
      <c r="A498" s="265" t="s">
        <v>647</v>
      </c>
      <c r="B498" s="265" t="s">
        <v>648</v>
      </c>
      <c r="C498" s="275">
        <v>69063000</v>
      </c>
      <c r="D498" s="265" t="s">
        <v>652</v>
      </c>
      <c r="E498" s="265" t="s">
        <v>650</v>
      </c>
      <c r="F498" s="277">
        <f>'[22]Link Out'!$I$17</f>
        <v>-684684.97151649813</v>
      </c>
      <c r="G498" s="207">
        <f t="shared" si="73"/>
        <v>-489930.17418276635</v>
      </c>
      <c r="H498" s="239">
        <f>'[22]Link Out'!$G$17</f>
        <v>-1174615.1456992645</v>
      </c>
      <c r="L498" s="21"/>
      <c r="M498" s="21"/>
      <c r="N498" s="21"/>
    </row>
    <row r="499" spans="1:14" x14ac:dyDescent="0.25">
      <c r="A499" s="265" t="s">
        <v>647</v>
      </c>
      <c r="B499" s="265" t="s">
        <v>648</v>
      </c>
      <c r="C499" s="275">
        <v>69063200</v>
      </c>
      <c r="D499" s="265" t="s">
        <v>653</v>
      </c>
      <c r="E499" s="265" t="s">
        <v>650</v>
      </c>
      <c r="F499" s="277">
        <v>0</v>
      </c>
      <c r="G499" s="207">
        <f t="shared" si="73"/>
        <v>0</v>
      </c>
      <c r="H499" s="239"/>
      <c r="L499" s="21"/>
      <c r="M499" s="21"/>
      <c r="N499" s="21"/>
    </row>
    <row r="500" spans="1:14" x14ac:dyDescent="0.25">
      <c r="A500" s="265" t="s">
        <v>647</v>
      </c>
      <c r="B500" s="265" t="s">
        <v>648</v>
      </c>
      <c r="C500" s="275">
        <v>69065000</v>
      </c>
      <c r="D500" s="265" t="s">
        <v>654</v>
      </c>
      <c r="E500" s="265" t="s">
        <v>650</v>
      </c>
      <c r="F500" s="277">
        <f>'[22]Link Out'!$I$18</f>
        <v>7535772.9159282921</v>
      </c>
      <c r="G500" s="207">
        <f t="shared" si="73"/>
        <v>-209767.4785217531</v>
      </c>
      <c r="H500" s="239">
        <f>'[22]Link Out'!$G$18</f>
        <v>7326005.437406539</v>
      </c>
      <c r="L500" s="21"/>
      <c r="M500" s="21"/>
      <c r="N500" s="21"/>
    </row>
    <row r="501" spans="1:14" x14ac:dyDescent="0.25">
      <c r="A501" s="265" t="s">
        <v>655</v>
      </c>
      <c r="B501" s="265" t="s">
        <v>656</v>
      </c>
      <c r="C501" s="275">
        <v>69071000</v>
      </c>
      <c r="D501" s="265" t="s">
        <v>657</v>
      </c>
      <c r="E501" s="265" t="s">
        <v>658</v>
      </c>
      <c r="F501" s="277">
        <v>0</v>
      </c>
      <c r="G501" s="207">
        <f t="shared" si="73"/>
        <v>0</v>
      </c>
      <c r="H501" s="239"/>
      <c r="L501" s="21"/>
      <c r="M501" s="21"/>
      <c r="N501" s="21"/>
    </row>
    <row r="502" spans="1:14" x14ac:dyDescent="0.25">
      <c r="A502" s="265" t="s">
        <v>655</v>
      </c>
      <c r="B502" s="265" t="s">
        <v>656</v>
      </c>
      <c r="C502" s="275">
        <v>69072000</v>
      </c>
      <c r="D502" s="265" t="s">
        <v>659</v>
      </c>
      <c r="E502" s="265" t="s">
        <v>658</v>
      </c>
      <c r="F502" s="277">
        <v>0</v>
      </c>
      <c r="G502" s="207">
        <f t="shared" si="73"/>
        <v>0</v>
      </c>
      <c r="H502" s="239"/>
      <c r="L502" s="21"/>
      <c r="M502" s="21"/>
      <c r="N502" s="21"/>
    </row>
    <row r="503" spans="1:14" x14ac:dyDescent="0.25">
      <c r="A503" s="265" t="s">
        <v>655</v>
      </c>
      <c r="B503" s="265" t="s">
        <v>656</v>
      </c>
      <c r="C503" s="275">
        <v>69073000</v>
      </c>
      <c r="D503" s="265" t="s">
        <v>660</v>
      </c>
      <c r="E503" s="265" t="s">
        <v>658</v>
      </c>
      <c r="F503" s="277">
        <f>'[22]Link Out'!$I$21</f>
        <v>0</v>
      </c>
      <c r="G503" s="207">
        <f t="shared" si="73"/>
        <v>0</v>
      </c>
      <c r="H503" s="239">
        <f>'[22]Link Out'!$G$21</f>
        <v>0</v>
      </c>
      <c r="L503" s="21"/>
      <c r="M503" s="21"/>
      <c r="N503" s="21"/>
    </row>
    <row r="504" spans="1:14" x14ac:dyDescent="0.25">
      <c r="A504" s="265" t="s">
        <v>655</v>
      </c>
      <c r="B504" s="265" t="s">
        <v>656</v>
      </c>
      <c r="C504" s="275">
        <v>69073200</v>
      </c>
      <c r="D504" s="265" t="s">
        <v>661</v>
      </c>
      <c r="E504" s="265" t="s">
        <v>658</v>
      </c>
      <c r="F504" s="277">
        <v>0</v>
      </c>
      <c r="G504" s="207">
        <f t="shared" si="73"/>
        <v>0</v>
      </c>
      <c r="H504" s="239"/>
      <c r="L504" s="21"/>
      <c r="M504" s="21"/>
      <c r="N504" s="21"/>
    </row>
    <row r="505" spans="1:14" ht="15.75" thickBot="1" x14ac:dyDescent="0.3">
      <c r="A505" s="265" t="s">
        <v>655</v>
      </c>
      <c r="B505" s="265" t="s">
        <v>656</v>
      </c>
      <c r="C505" s="275">
        <v>69073500</v>
      </c>
      <c r="D505" s="265" t="s">
        <v>662</v>
      </c>
      <c r="E505" s="265" t="s">
        <v>658</v>
      </c>
      <c r="F505" s="277">
        <f>'[22]Link Out'!$I$22</f>
        <v>2035224.2077013261</v>
      </c>
      <c r="G505" s="207">
        <f t="shared" si="73"/>
        <v>-55594.227273622528</v>
      </c>
      <c r="H505" s="240">
        <f>'[22]Link Out'!$G$22</f>
        <v>1979629.9804277036</v>
      </c>
      <c r="L505" s="21"/>
      <c r="M505" s="21"/>
      <c r="N505" s="21"/>
    </row>
    <row r="506" spans="1:14" x14ac:dyDescent="0.25">
      <c r="A506" s="270" t="s">
        <v>663</v>
      </c>
      <c r="B506" s="270" t="s">
        <v>664</v>
      </c>
      <c r="C506" s="262">
        <v>0</v>
      </c>
      <c r="D506" s="270">
        <v>0</v>
      </c>
      <c r="E506" s="270">
        <v>0</v>
      </c>
      <c r="F506" s="276">
        <f>SUM(F496:F505)</f>
        <v>8886312.1521131191</v>
      </c>
      <c r="G506" s="276">
        <f t="shared" ref="G506:H506" si="74">SUM(G496:G505)</f>
        <v>-755291.87997814198</v>
      </c>
      <c r="H506" s="276">
        <f t="shared" si="74"/>
        <v>8131020.2721349783</v>
      </c>
      <c r="L506" s="21"/>
      <c r="M506" s="21"/>
      <c r="N506" s="21"/>
    </row>
    <row r="507" spans="1:14" x14ac:dyDescent="0.25">
      <c r="A507" s="265" t="s">
        <v>665</v>
      </c>
      <c r="B507" s="265" t="s">
        <v>666</v>
      </c>
      <c r="C507" s="275">
        <v>69522000</v>
      </c>
      <c r="D507" s="265" t="s">
        <v>667</v>
      </c>
      <c r="E507" s="265" t="s">
        <v>668</v>
      </c>
      <c r="F507" s="277">
        <f>_xlfn.XLOOKUP(C507,'[1]Link Out Inc Stmt'!$C:$C,'[1]Link Out Inc Stmt'!$N:$N,0)</f>
        <v>0</v>
      </c>
      <c r="G507" s="207">
        <f>H507-F507</f>
        <v>0</v>
      </c>
      <c r="H507" s="207">
        <v>0</v>
      </c>
      <c r="L507" s="21"/>
      <c r="M507" s="21"/>
      <c r="N507" s="21"/>
    </row>
    <row r="508" spans="1:14" x14ac:dyDescent="0.25">
      <c r="A508" s="265" t="s">
        <v>665</v>
      </c>
      <c r="B508" s="265" t="s">
        <v>666</v>
      </c>
      <c r="C508" s="275">
        <v>69524000</v>
      </c>
      <c r="D508" s="265" t="s">
        <v>669</v>
      </c>
      <c r="E508" s="265" t="s">
        <v>668</v>
      </c>
      <c r="F508" s="277">
        <f>'[22]Link Out'!$I$14</f>
        <v>0</v>
      </c>
      <c r="G508" s="207">
        <f>H508-F508</f>
        <v>0</v>
      </c>
      <c r="H508" s="207">
        <f>'[22]Link Out'!$G$14</f>
        <v>0</v>
      </c>
      <c r="L508" s="21"/>
      <c r="M508" s="21"/>
      <c r="N508" s="21"/>
    </row>
    <row r="509" spans="1:14" x14ac:dyDescent="0.25">
      <c r="A509" s="270" t="s">
        <v>670</v>
      </c>
      <c r="B509" s="270">
        <v>0</v>
      </c>
      <c r="C509" s="262">
        <v>0</v>
      </c>
      <c r="D509" s="270">
        <v>0</v>
      </c>
      <c r="E509" s="270">
        <v>0</v>
      </c>
      <c r="F509" s="276">
        <f>SUM(F507:F508)</f>
        <v>0</v>
      </c>
      <c r="G509" s="276">
        <f>SUM(G507:G508)</f>
        <v>0</v>
      </c>
      <c r="H509" s="276">
        <f>SUM(H507:H508)</f>
        <v>0</v>
      </c>
      <c r="L509" s="21"/>
      <c r="M509" s="21"/>
      <c r="N509" s="21"/>
    </row>
    <row r="510" spans="1:14" x14ac:dyDescent="0.25">
      <c r="A510" s="265" t="s">
        <v>671</v>
      </c>
      <c r="B510" s="265" t="s">
        <v>72</v>
      </c>
      <c r="C510" s="275">
        <v>68520000</v>
      </c>
      <c r="D510" s="265" t="s">
        <v>672</v>
      </c>
      <c r="E510" s="265" t="s">
        <v>673</v>
      </c>
      <c r="F510" s="277">
        <f>_xlfn.XLOOKUP(C510,'[1]Link Out Inc Stmt'!$C:$C,'[1]Link Out Inc Stmt'!$N:$N,0)</f>
        <v>5426774.3336001327</v>
      </c>
      <c r="G510" s="207">
        <f>'[23]Link Out'!$F$8</f>
        <v>4975101.67</v>
      </c>
      <c r="H510" s="207">
        <f>'[23]Link Out'!$G$8</f>
        <v>10401876</v>
      </c>
      <c r="L510" s="21"/>
      <c r="M510" s="21"/>
      <c r="N510" s="21"/>
    </row>
    <row r="511" spans="1:14" x14ac:dyDescent="0.25">
      <c r="A511" s="265" t="s">
        <v>671</v>
      </c>
      <c r="B511" s="265" t="s">
        <v>72</v>
      </c>
      <c r="C511" s="275">
        <v>68520100</v>
      </c>
      <c r="D511" s="265" t="s">
        <v>674</v>
      </c>
      <c r="E511" s="265" t="s">
        <v>673</v>
      </c>
      <c r="F511" s="277">
        <f>_xlfn.XLOOKUP(C511,'[1]Link Out Inc Stmt'!$C:$C,'[1]Link Out Inc Stmt'!$N:$N,0)</f>
        <v>-300</v>
      </c>
      <c r="G511" s="207">
        <f t="shared" ref="G511:G518" si="75">H511-F511</f>
        <v>300</v>
      </c>
      <c r="H511" s="207">
        <v>0</v>
      </c>
      <c r="L511" s="21"/>
      <c r="M511" s="21"/>
      <c r="N511" s="21"/>
    </row>
    <row r="512" spans="1:14" x14ac:dyDescent="0.25">
      <c r="A512" s="265" t="s">
        <v>671</v>
      </c>
      <c r="B512" s="265" t="s">
        <v>72</v>
      </c>
      <c r="C512" s="275">
        <v>68532000</v>
      </c>
      <c r="D512" s="265" t="s">
        <v>675</v>
      </c>
      <c r="E512" s="265" t="s">
        <v>676</v>
      </c>
      <c r="F512" s="277">
        <f>_xlfn.XLOOKUP(C512,'[1]Link Out Inc Stmt'!$C:$C,'[1]Link Out Inc Stmt'!$N:$N,0)</f>
        <v>11629.05</v>
      </c>
      <c r="G512" s="207">
        <f t="shared" si="75"/>
        <v>-2997.0499999999993</v>
      </c>
      <c r="H512" s="207">
        <v>8632</v>
      </c>
      <c r="L512" s="21"/>
      <c r="M512" s="21"/>
      <c r="N512" s="21"/>
    </row>
    <row r="513" spans="1:14" x14ac:dyDescent="0.25">
      <c r="A513" s="265" t="s">
        <v>671</v>
      </c>
      <c r="B513" s="265" t="s">
        <v>72</v>
      </c>
      <c r="C513" s="275">
        <v>68532100</v>
      </c>
      <c r="D513" s="265" t="s">
        <v>677</v>
      </c>
      <c r="E513" s="265" t="s">
        <v>676</v>
      </c>
      <c r="F513" s="277">
        <f>_xlfn.XLOOKUP(C513,'[1]Link Out Inc Stmt'!$C:$C,'[1]Link Out Inc Stmt'!$N:$N,0)</f>
        <v>-4431.1000000000004</v>
      </c>
      <c r="G513" s="207">
        <f t="shared" si="75"/>
        <v>1162.1000000000004</v>
      </c>
      <c r="H513" s="207">
        <v>-3269</v>
      </c>
      <c r="L513" s="21"/>
      <c r="M513" s="21"/>
      <c r="N513" s="21"/>
    </row>
    <row r="514" spans="1:14" x14ac:dyDescent="0.25">
      <c r="A514" s="265" t="s">
        <v>671</v>
      </c>
      <c r="B514" s="265" t="s">
        <v>72</v>
      </c>
      <c r="C514" s="275">
        <v>68533000</v>
      </c>
      <c r="D514" s="265" t="s">
        <v>678</v>
      </c>
      <c r="E514" s="265" t="s">
        <v>676</v>
      </c>
      <c r="F514" s="277">
        <f>_xlfn.XLOOKUP(C514,'[1]Link Out Inc Stmt'!$C:$C,'[1]Link Out Inc Stmt'!$N:$N,0)</f>
        <v>1291791.83</v>
      </c>
      <c r="G514" s="207">
        <f t="shared" si="75"/>
        <v>323706.16999999993</v>
      </c>
      <c r="H514" s="207">
        <v>1615498</v>
      </c>
      <c r="L514" s="21"/>
      <c r="M514" s="21"/>
      <c r="N514" s="21"/>
    </row>
    <row r="515" spans="1:14" x14ac:dyDescent="0.25">
      <c r="A515" s="265" t="s">
        <v>671</v>
      </c>
      <c r="B515" s="265" t="s">
        <v>72</v>
      </c>
      <c r="C515" s="275">
        <v>68533100</v>
      </c>
      <c r="D515" s="265" t="s">
        <v>679</v>
      </c>
      <c r="E515" s="265" t="s">
        <v>676</v>
      </c>
      <c r="F515" s="277">
        <f>_xlfn.XLOOKUP(C515,'[1]Link Out Inc Stmt'!$C:$C,'[1]Link Out Inc Stmt'!$N:$N,0)</f>
        <v>-514016.99</v>
      </c>
      <c r="G515" s="207">
        <f t="shared" si="75"/>
        <v>-124240.01000000001</v>
      </c>
      <c r="H515" s="207">
        <v>-638257</v>
      </c>
      <c r="L515" s="21"/>
      <c r="M515" s="21"/>
      <c r="N515" s="21"/>
    </row>
    <row r="516" spans="1:14" x14ac:dyDescent="0.25">
      <c r="A516" s="265" t="s">
        <v>671</v>
      </c>
      <c r="B516" s="265" t="s">
        <v>72</v>
      </c>
      <c r="C516" s="275">
        <v>68535000</v>
      </c>
      <c r="D516" s="265" t="s">
        <v>680</v>
      </c>
      <c r="E516" s="265" t="s">
        <v>676</v>
      </c>
      <c r="F516" s="277">
        <f>_xlfn.XLOOKUP(C516,'[1]Link Out Inc Stmt'!$C:$C,'[1]Link Out Inc Stmt'!$N:$N,0)</f>
        <v>23011.14</v>
      </c>
      <c r="G516" s="207">
        <f t="shared" si="75"/>
        <v>-5756.1399999999994</v>
      </c>
      <c r="H516" s="207">
        <v>17255</v>
      </c>
      <c r="L516" s="21"/>
      <c r="M516" s="21"/>
      <c r="N516" s="21"/>
    </row>
    <row r="517" spans="1:14" x14ac:dyDescent="0.25">
      <c r="A517" s="265" t="s">
        <v>671</v>
      </c>
      <c r="B517" s="265" t="s">
        <v>72</v>
      </c>
      <c r="C517" s="275">
        <v>68535100</v>
      </c>
      <c r="D517" s="265" t="s">
        <v>681</v>
      </c>
      <c r="E517" s="265" t="s">
        <v>676</v>
      </c>
      <c r="F517" s="277">
        <f>_xlfn.XLOOKUP(C517,'[1]Link Out Inc Stmt'!$C:$C,'[1]Link Out Inc Stmt'!$N:$N,0)</f>
        <v>-8756.35</v>
      </c>
      <c r="G517" s="207">
        <f t="shared" si="75"/>
        <v>2239.3500000000004</v>
      </c>
      <c r="H517" s="207">
        <v>-6517</v>
      </c>
    </row>
    <row r="518" spans="1:14" x14ac:dyDescent="0.25">
      <c r="A518" s="265" t="s">
        <v>671</v>
      </c>
      <c r="B518" s="265" t="s">
        <v>72</v>
      </c>
      <c r="C518" s="275">
        <v>68543000</v>
      </c>
      <c r="D518" s="265" t="s">
        <v>682</v>
      </c>
      <c r="E518" s="265" t="s">
        <v>683</v>
      </c>
      <c r="F518" s="277">
        <f>_xlfn.XLOOKUP(C518,'[1]Link Out Inc Stmt'!$C:$C,'[1]Link Out Inc Stmt'!$N:$N,0)</f>
        <v>3414.92</v>
      </c>
      <c r="G518" s="207">
        <f t="shared" si="75"/>
        <v>-3414.92</v>
      </c>
      <c r="H518" s="207">
        <f>'[25]Link Out'!$G$3</f>
        <v>0</v>
      </c>
    </row>
    <row r="519" spans="1:14" x14ac:dyDescent="0.25">
      <c r="A519" s="265" t="s">
        <v>671</v>
      </c>
      <c r="B519" s="265" t="s">
        <v>72</v>
      </c>
      <c r="C519" s="275">
        <v>68545000</v>
      </c>
      <c r="D519" s="265" t="s">
        <v>684</v>
      </c>
      <c r="E519" s="265" t="s">
        <v>685</v>
      </c>
      <c r="F519" s="277">
        <f>_xlfn.XLOOKUP(C519,'[1]Link Out Inc Stmt'!$C:$C,'[1]Link Out Inc Stmt'!$N:$N,0)</f>
        <v>200356.46000000002</v>
      </c>
      <c r="G519" s="207">
        <f>_xlfn.XLOOKUP($C519,'[24]Link Out'!$A:$A,'[24]Link Out'!$F:$F)</f>
        <v>173357.54</v>
      </c>
      <c r="H519" s="207">
        <f>_xlfn.XLOOKUP($C519,'[24]Link Out'!$A:$A,'[24]Link Out'!$G:$G)</f>
        <v>373714</v>
      </c>
    </row>
    <row r="520" spans="1:14" x14ac:dyDescent="0.25">
      <c r="A520" s="270" t="s">
        <v>670</v>
      </c>
      <c r="B520" s="270">
        <v>0</v>
      </c>
      <c r="C520" s="262">
        <v>0</v>
      </c>
      <c r="D520" s="270">
        <v>0</v>
      </c>
      <c r="E520" s="270">
        <v>0</v>
      </c>
      <c r="F520" s="276">
        <f>SUM(F510:F519)</f>
        <v>6429473.2936001327</v>
      </c>
      <c r="G520" s="276">
        <f>SUM(G510:G519)</f>
        <v>5339458.71</v>
      </c>
      <c r="H520" s="276">
        <f>SUM(H510:H519)</f>
        <v>11768932</v>
      </c>
    </row>
    <row r="521" spans="1:14" x14ac:dyDescent="0.25">
      <c r="A521" s="265" t="s">
        <v>686</v>
      </c>
      <c r="B521" s="265" t="s">
        <v>687</v>
      </c>
      <c r="C521" s="275">
        <v>59011000</v>
      </c>
      <c r="D521" s="265" t="s">
        <v>688</v>
      </c>
      <c r="E521" s="265" t="s">
        <v>689</v>
      </c>
      <c r="F521" s="277">
        <f>_xlfn.XLOOKUP(C521,'[1]Link Out Inc Stmt'!$C:$C,'[1]Link Out Inc Stmt'!$N:$N,0)</f>
        <v>0</v>
      </c>
      <c r="G521" s="207"/>
      <c r="H521" s="207"/>
    </row>
    <row r="522" spans="1:14" x14ac:dyDescent="0.25">
      <c r="A522" s="265" t="s">
        <v>686</v>
      </c>
      <c r="B522" s="265" t="s">
        <v>687</v>
      </c>
      <c r="C522" s="275">
        <v>59011500</v>
      </c>
      <c r="D522" s="265" t="s">
        <v>690</v>
      </c>
      <c r="E522" s="265" t="s">
        <v>689</v>
      </c>
      <c r="F522" s="277">
        <f>_xlfn.XLOOKUP(C522,'[1]Link Out Inc Stmt'!$C:$C,'[1]Link Out Inc Stmt'!$N:$N,0)</f>
        <v>0</v>
      </c>
      <c r="G522" s="207"/>
      <c r="H522" s="207"/>
    </row>
    <row r="523" spans="1:14" x14ac:dyDescent="0.25">
      <c r="A523" s="265" t="s">
        <v>686</v>
      </c>
      <c r="B523" s="265" t="s">
        <v>687</v>
      </c>
      <c r="C523" s="275">
        <v>59021000</v>
      </c>
      <c r="D523" s="265" t="s">
        <v>691</v>
      </c>
      <c r="E523" s="265" t="s">
        <v>689</v>
      </c>
      <c r="F523" s="277">
        <f>_xlfn.XLOOKUP(C523,'[1]Link Out Inc Stmt'!$C:$C,'[1]Link Out Inc Stmt'!$N:$N,0)</f>
        <v>0</v>
      </c>
      <c r="G523" s="207"/>
      <c r="H523" s="207"/>
      <c r="I523" s="76"/>
      <c r="J523" s="76"/>
      <c r="K523" s="76"/>
    </row>
    <row r="524" spans="1:14" x14ac:dyDescent="0.25">
      <c r="A524" s="265" t="s">
        <v>686</v>
      </c>
      <c r="B524" s="265" t="s">
        <v>687</v>
      </c>
      <c r="C524" s="275">
        <v>59022000</v>
      </c>
      <c r="D524" s="265" t="s">
        <v>692</v>
      </c>
      <c r="E524" s="265" t="s">
        <v>689</v>
      </c>
      <c r="F524" s="277">
        <f>_xlfn.XLOOKUP(C524,'[1]Link Out Inc Stmt'!$C:$C,'[1]Link Out Inc Stmt'!$N:$N,0)</f>
        <v>0</v>
      </c>
      <c r="G524" s="207"/>
      <c r="H524" s="207"/>
      <c r="I524" s="76"/>
      <c r="J524" s="76"/>
      <c r="K524" s="76"/>
    </row>
    <row r="525" spans="1:14" x14ac:dyDescent="0.25">
      <c r="A525" s="270" t="s">
        <v>693</v>
      </c>
      <c r="B525" s="270">
        <v>0</v>
      </c>
      <c r="C525" s="262">
        <v>0</v>
      </c>
      <c r="D525" s="270">
        <v>0</v>
      </c>
      <c r="E525" s="270">
        <v>0</v>
      </c>
      <c r="F525" s="276">
        <f>SUM(F521:F524)</f>
        <v>0</v>
      </c>
      <c r="G525" s="207"/>
      <c r="H525" s="207"/>
      <c r="I525" s="76"/>
      <c r="J525" s="76"/>
      <c r="K525" s="76"/>
      <c r="M525" s="241"/>
    </row>
    <row r="526" spans="1:14" x14ac:dyDescent="0.25">
      <c r="A526" s="265" t="s">
        <v>694</v>
      </c>
      <c r="B526" s="265" t="s">
        <v>695</v>
      </c>
      <c r="C526" s="275">
        <v>70510000</v>
      </c>
      <c r="D526" s="265" t="s">
        <v>696</v>
      </c>
      <c r="E526" s="265" t="s">
        <v>697</v>
      </c>
      <c r="F526" s="277">
        <f>_xlfn.XLOOKUP(C526,'[1]Link Out Inc Stmt'!$C:$C,'[1]Link Out Inc Stmt'!$N:$N,0)</f>
        <v>-897585.55929852393</v>
      </c>
      <c r="G526" s="207"/>
      <c r="H526" s="207"/>
      <c r="I526" s="76"/>
      <c r="J526" s="76"/>
      <c r="K526" s="76"/>
      <c r="M526" s="241"/>
    </row>
    <row r="527" spans="1:14" x14ac:dyDescent="0.25">
      <c r="A527" s="270" t="s">
        <v>698</v>
      </c>
      <c r="B527" s="270">
        <v>0</v>
      </c>
      <c r="C527" s="262">
        <v>0</v>
      </c>
      <c r="D527" s="270">
        <v>0</v>
      </c>
      <c r="E527" s="270">
        <v>0</v>
      </c>
      <c r="F527" s="276">
        <f>F526</f>
        <v>-897585.55929852393</v>
      </c>
      <c r="G527" s="207"/>
      <c r="H527" s="207"/>
      <c r="I527" s="76"/>
      <c r="J527" s="76"/>
      <c r="K527" s="76"/>
      <c r="M527" s="241"/>
    </row>
    <row r="528" spans="1:14" x14ac:dyDescent="0.25">
      <c r="A528" s="265" t="s">
        <v>699</v>
      </c>
      <c r="B528" s="265" t="s">
        <v>700</v>
      </c>
      <c r="C528" s="275">
        <v>71521000</v>
      </c>
      <c r="D528" s="265" t="s">
        <v>701</v>
      </c>
      <c r="E528" s="265" t="s">
        <v>702</v>
      </c>
      <c r="F528" s="277">
        <f>_xlfn.XLOOKUP(C528,'[1]Link Out Inc Stmt'!$C:$C,'[1]Link Out Inc Stmt'!$N:$N,0)</f>
        <v>0</v>
      </c>
      <c r="G528" s="207"/>
      <c r="H528" s="207"/>
      <c r="I528" s="76"/>
      <c r="J528" s="76"/>
      <c r="K528" s="76"/>
      <c r="M528" s="241"/>
    </row>
    <row r="529" spans="1:13" x14ac:dyDescent="0.25">
      <c r="A529" s="265" t="s">
        <v>699</v>
      </c>
      <c r="B529" s="265" t="s">
        <v>700</v>
      </c>
      <c r="C529" s="275">
        <v>71611000</v>
      </c>
      <c r="D529" s="265" t="s">
        <v>703</v>
      </c>
      <c r="E529" s="265" t="s">
        <v>704</v>
      </c>
      <c r="F529" s="277">
        <f>_xlfn.XLOOKUP(C529,'[1]Link Out Inc Stmt'!$C:$C,'[1]Link Out Inc Stmt'!$N:$N,0)</f>
        <v>0</v>
      </c>
      <c r="G529" s="207"/>
      <c r="H529" s="207"/>
      <c r="I529" s="76"/>
      <c r="J529" s="76"/>
      <c r="K529" s="76"/>
      <c r="M529" s="241"/>
    </row>
    <row r="530" spans="1:13" x14ac:dyDescent="0.25">
      <c r="A530" s="265" t="s">
        <v>699</v>
      </c>
      <c r="B530" s="265" t="s">
        <v>700</v>
      </c>
      <c r="C530" s="275">
        <v>72801000</v>
      </c>
      <c r="D530" s="265" t="s">
        <v>705</v>
      </c>
      <c r="E530" s="265" t="s">
        <v>704</v>
      </c>
      <c r="F530" s="277">
        <f>_xlfn.XLOOKUP(C530,'[1]Link Out Inc Stmt'!$C:$C,'[1]Link Out Inc Stmt'!$N:$N,0)</f>
        <v>0</v>
      </c>
      <c r="G530" s="207"/>
      <c r="H530" s="207"/>
      <c r="I530" s="76"/>
      <c r="J530" s="76"/>
      <c r="K530" s="76"/>
      <c r="M530" s="241"/>
    </row>
    <row r="531" spans="1:13" x14ac:dyDescent="0.25">
      <c r="A531" s="265" t="s">
        <v>699</v>
      </c>
      <c r="B531" s="265" t="s">
        <v>700</v>
      </c>
      <c r="C531" s="275">
        <v>72801100</v>
      </c>
      <c r="D531" s="265" t="s">
        <v>706</v>
      </c>
      <c r="E531" s="265" t="s">
        <v>704</v>
      </c>
      <c r="F531" s="277">
        <f>_xlfn.XLOOKUP(C531,'[1]Link Out Inc Stmt'!$C:$C,'[1]Link Out Inc Stmt'!$N:$N,0)</f>
        <v>0</v>
      </c>
      <c r="G531" s="207"/>
      <c r="H531" s="207"/>
      <c r="I531" s="76"/>
      <c r="J531" s="76"/>
      <c r="K531" s="76"/>
      <c r="M531" s="241"/>
    </row>
    <row r="532" spans="1:13" x14ac:dyDescent="0.25">
      <c r="A532" s="265" t="s">
        <v>699</v>
      </c>
      <c r="B532" s="265" t="s">
        <v>700</v>
      </c>
      <c r="C532" s="275">
        <v>72801300</v>
      </c>
      <c r="D532" s="265" t="s">
        <v>707</v>
      </c>
      <c r="E532" s="265" t="s">
        <v>704</v>
      </c>
      <c r="F532" s="277">
        <f>_xlfn.XLOOKUP(C532,'[1]Link Out Inc Stmt'!$C:$C,'[1]Link Out Inc Stmt'!$N:$N,0)</f>
        <v>0</v>
      </c>
      <c r="G532" s="207"/>
      <c r="H532" s="207"/>
      <c r="I532" s="76"/>
      <c r="J532" s="76"/>
      <c r="K532" s="76"/>
      <c r="M532" s="241"/>
    </row>
    <row r="533" spans="1:13" x14ac:dyDescent="0.25">
      <c r="A533" s="265" t="s">
        <v>699</v>
      </c>
      <c r="B533" s="265" t="s">
        <v>700</v>
      </c>
      <c r="C533" s="275">
        <v>72802000</v>
      </c>
      <c r="D533" s="265" t="s">
        <v>708</v>
      </c>
      <c r="E533" s="265" t="s">
        <v>704</v>
      </c>
      <c r="F533" s="277">
        <f>_xlfn.XLOOKUP(C533,'[1]Link Out Inc Stmt'!$C:$C,'[1]Link Out Inc Stmt'!$N:$N,0)</f>
        <v>0</v>
      </c>
      <c r="G533" s="207"/>
      <c r="H533" s="207"/>
      <c r="I533" s="76"/>
      <c r="J533" s="76"/>
      <c r="K533" s="76"/>
      <c r="M533" s="241"/>
    </row>
    <row r="534" spans="1:13" x14ac:dyDescent="0.25">
      <c r="A534" s="265" t="s">
        <v>699</v>
      </c>
      <c r="B534" s="265" t="s">
        <v>700</v>
      </c>
      <c r="C534" s="275">
        <v>72802100</v>
      </c>
      <c r="D534" s="265" t="s">
        <v>709</v>
      </c>
      <c r="E534" s="265" t="s">
        <v>704</v>
      </c>
      <c r="F534" s="277">
        <f>_xlfn.XLOOKUP(C534,'[1]Link Out Inc Stmt'!$C:$C,'[1]Link Out Inc Stmt'!$N:$N,0)</f>
        <v>0</v>
      </c>
      <c r="G534" s="207"/>
      <c r="H534" s="207"/>
      <c r="I534" s="76"/>
      <c r="J534" s="76"/>
      <c r="K534" s="76"/>
      <c r="M534" s="241"/>
    </row>
    <row r="535" spans="1:13" x14ac:dyDescent="0.25">
      <c r="A535" s="265" t="s">
        <v>699</v>
      </c>
      <c r="B535" s="265" t="s">
        <v>700</v>
      </c>
      <c r="C535" s="275">
        <v>72803000</v>
      </c>
      <c r="D535" s="265" t="s">
        <v>710</v>
      </c>
      <c r="E535" s="265" t="s">
        <v>704</v>
      </c>
      <c r="F535" s="277">
        <f>_xlfn.XLOOKUP(C535,'[1]Link Out Inc Stmt'!$C:$C,'[1]Link Out Inc Stmt'!$N:$N,0)</f>
        <v>0</v>
      </c>
      <c r="G535" s="207"/>
      <c r="H535" s="207"/>
      <c r="I535" s="76"/>
      <c r="J535" s="76"/>
      <c r="K535" s="76"/>
      <c r="M535" s="241"/>
    </row>
    <row r="536" spans="1:13" x14ac:dyDescent="0.25">
      <c r="A536" s="270" t="s">
        <v>711</v>
      </c>
      <c r="B536" s="270">
        <v>0</v>
      </c>
      <c r="C536" s="262">
        <v>0</v>
      </c>
      <c r="D536" s="270">
        <v>0</v>
      </c>
      <c r="E536" s="270">
        <v>0</v>
      </c>
      <c r="F536" s="276">
        <f>SUM(F528:F535)</f>
        <v>0</v>
      </c>
      <c r="G536" s="207"/>
      <c r="H536" s="207"/>
      <c r="I536" s="76"/>
      <c r="J536" s="76"/>
      <c r="K536" s="76"/>
      <c r="M536" s="241"/>
    </row>
    <row r="537" spans="1:13" x14ac:dyDescent="0.25">
      <c r="A537" s="265" t="s">
        <v>712</v>
      </c>
      <c r="B537" s="265" t="s">
        <v>713</v>
      </c>
      <c r="C537" s="275">
        <v>75510000</v>
      </c>
      <c r="D537" s="265" t="s">
        <v>714</v>
      </c>
      <c r="E537" s="265" t="s">
        <v>689</v>
      </c>
      <c r="F537" s="277">
        <f>_xlfn.XLOOKUP(C537,'[1]Link Out Inc Stmt'!$C:$C,'[1]Link Out Inc Stmt'!$N:$N,0)</f>
        <v>-212.28</v>
      </c>
      <c r="G537" s="207"/>
      <c r="H537" s="207"/>
      <c r="I537" s="76"/>
      <c r="J537" s="76"/>
      <c r="K537" s="76"/>
      <c r="M537" s="241"/>
    </row>
    <row r="538" spans="1:13" x14ac:dyDescent="0.25">
      <c r="A538" s="270" t="s">
        <v>715</v>
      </c>
      <c r="B538" s="270">
        <v>0</v>
      </c>
      <c r="C538" s="262">
        <v>0</v>
      </c>
      <c r="D538" s="270">
        <v>0</v>
      </c>
      <c r="E538" s="270">
        <v>0</v>
      </c>
      <c r="F538" s="276">
        <f>F537</f>
        <v>-212.28</v>
      </c>
      <c r="G538" s="207"/>
      <c r="H538" s="207"/>
      <c r="I538" s="76"/>
      <c r="J538" s="76"/>
      <c r="K538" s="76"/>
      <c r="M538" s="241"/>
    </row>
    <row r="539" spans="1:13" x14ac:dyDescent="0.25">
      <c r="A539" s="265" t="s">
        <v>716</v>
      </c>
      <c r="B539" s="265" t="s">
        <v>717</v>
      </c>
      <c r="C539" s="275">
        <v>71712000</v>
      </c>
      <c r="D539" s="265" t="s">
        <v>718</v>
      </c>
      <c r="E539" s="265" t="s">
        <v>689</v>
      </c>
      <c r="F539" s="277">
        <f>_xlfn.XLOOKUP(C539,'[1]Link Out Inc Stmt'!$C:$C,'[1]Link Out Inc Stmt'!$N:$N,0)</f>
        <v>0</v>
      </c>
      <c r="G539" s="207"/>
      <c r="H539" s="207"/>
      <c r="I539" s="76"/>
      <c r="J539" s="76"/>
      <c r="K539" s="76"/>
      <c r="M539" s="241"/>
    </row>
    <row r="540" spans="1:13" x14ac:dyDescent="0.25">
      <c r="A540" s="265" t="s">
        <v>716</v>
      </c>
      <c r="B540" s="265" t="s">
        <v>717</v>
      </c>
      <c r="C540" s="275">
        <v>75811000</v>
      </c>
      <c r="D540" s="265" t="s">
        <v>719</v>
      </c>
      <c r="E540" s="265" t="s">
        <v>689</v>
      </c>
      <c r="F540" s="277">
        <f>_xlfn.XLOOKUP(C540,'[1]Link Out Inc Stmt'!$C:$C,'[1]Link Out Inc Stmt'!$N:$N,0)</f>
        <v>74264</v>
      </c>
      <c r="G540" s="207"/>
      <c r="H540" s="207"/>
      <c r="I540" s="76"/>
      <c r="J540" s="76"/>
      <c r="K540" s="76"/>
      <c r="M540" s="241"/>
    </row>
    <row r="541" spans="1:13" x14ac:dyDescent="0.25">
      <c r="A541" s="265" t="s">
        <v>716</v>
      </c>
      <c r="B541" s="265" t="s">
        <v>717</v>
      </c>
      <c r="C541" s="275">
        <v>75820000</v>
      </c>
      <c r="D541" s="265" t="s">
        <v>720</v>
      </c>
      <c r="E541" s="265" t="s">
        <v>689</v>
      </c>
      <c r="F541" s="277">
        <f>_xlfn.XLOOKUP(C541,'[1]Link Out Inc Stmt'!$C:$C,'[1]Link Out Inc Stmt'!$N:$N,0)</f>
        <v>5000</v>
      </c>
      <c r="G541" s="207"/>
      <c r="H541" s="207"/>
      <c r="I541" s="76"/>
      <c r="J541" s="76"/>
      <c r="K541" s="76"/>
      <c r="M541" s="241"/>
    </row>
    <row r="542" spans="1:13" x14ac:dyDescent="0.25">
      <c r="A542" s="265" t="s">
        <v>716</v>
      </c>
      <c r="B542" s="265" t="s">
        <v>717</v>
      </c>
      <c r="C542" s="275">
        <v>75840000</v>
      </c>
      <c r="D542" s="265" t="s">
        <v>486</v>
      </c>
      <c r="E542" s="265" t="s">
        <v>689</v>
      </c>
      <c r="F542" s="277">
        <f>_xlfn.XLOOKUP(C542,'[1]Link Out Inc Stmt'!$C:$C,'[1]Link Out Inc Stmt'!$N:$N,0)</f>
        <v>39649.06</v>
      </c>
      <c r="G542" s="207"/>
      <c r="H542" s="207"/>
      <c r="I542" s="76"/>
      <c r="J542" s="76"/>
      <c r="K542" s="76"/>
      <c r="M542" s="241"/>
    </row>
    <row r="543" spans="1:13" x14ac:dyDescent="0.25">
      <c r="A543" s="270" t="s">
        <v>721</v>
      </c>
      <c r="B543" s="270">
        <v>0</v>
      </c>
      <c r="C543" s="262">
        <v>0</v>
      </c>
      <c r="D543" s="270">
        <v>0</v>
      </c>
      <c r="E543" s="270">
        <v>0</v>
      </c>
      <c r="F543" s="276">
        <f>SUM(F539:F542)</f>
        <v>118913.06</v>
      </c>
      <c r="G543" s="207"/>
      <c r="H543" s="207"/>
      <c r="I543" s="76"/>
      <c r="J543" s="76"/>
      <c r="K543" s="76"/>
      <c r="M543" s="241"/>
    </row>
    <row r="544" spans="1:13" x14ac:dyDescent="0.25">
      <c r="A544" s="265" t="s">
        <v>722</v>
      </c>
      <c r="B544" s="265" t="s">
        <v>723</v>
      </c>
      <c r="C544" s="275">
        <v>69031000</v>
      </c>
      <c r="D544" s="265" t="s">
        <v>724</v>
      </c>
      <c r="E544" s="265" t="s">
        <v>725</v>
      </c>
      <c r="F544" s="277">
        <f>_xlfn.XLOOKUP(C544,'[1]Link Out Inc Stmt'!$C:$C,'[1]Link Out Inc Stmt'!$N:$N,0)</f>
        <v>0</v>
      </c>
      <c r="G544" s="207"/>
      <c r="H544" s="207"/>
      <c r="I544" s="76"/>
      <c r="J544" s="76"/>
      <c r="K544" s="76"/>
      <c r="M544" s="241"/>
    </row>
    <row r="545" spans="1:13" x14ac:dyDescent="0.25">
      <c r="A545" s="270" t="s">
        <v>726</v>
      </c>
      <c r="B545" s="270">
        <v>0</v>
      </c>
      <c r="C545" s="262">
        <v>0</v>
      </c>
      <c r="D545" s="270">
        <v>0</v>
      </c>
      <c r="E545" s="270">
        <v>0</v>
      </c>
      <c r="F545" s="276">
        <f>F544</f>
        <v>0</v>
      </c>
      <c r="G545" s="207"/>
      <c r="H545" s="207"/>
      <c r="I545" s="76"/>
      <c r="J545" s="76"/>
      <c r="K545" s="76"/>
      <c r="M545" s="241"/>
    </row>
    <row r="546" spans="1:13" x14ac:dyDescent="0.25">
      <c r="A546" s="265" t="s">
        <v>727</v>
      </c>
      <c r="B546" s="265" t="s">
        <v>728</v>
      </c>
      <c r="C546" s="275">
        <v>69041000</v>
      </c>
      <c r="D546" s="265" t="s">
        <v>729</v>
      </c>
      <c r="E546" s="265" t="s">
        <v>725</v>
      </c>
      <c r="F546" s="277">
        <f>_xlfn.XLOOKUP(C546,'[1]Link Out Inc Stmt'!$C:$C,'[1]Link Out Inc Stmt'!$N:$N,0)</f>
        <v>0</v>
      </c>
      <c r="G546" s="207"/>
      <c r="H546" s="207"/>
      <c r="I546" s="76"/>
      <c r="J546" s="76"/>
      <c r="K546" s="76"/>
    </row>
    <row r="547" spans="1:13" x14ac:dyDescent="0.25">
      <c r="A547" s="270" t="s">
        <v>730</v>
      </c>
      <c r="B547" s="270">
        <v>0</v>
      </c>
      <c r="C547" s="262">
        <v>0</v>
      </c>
      <c r="D547" s="270">
        <v>0</v>
      </c>
      <c r="E547" s="270">
        <v>0</v>
      </c>
      <c r="F547" s="276">
        <f>F546</f>
        <v>0</v>
      </c>
      <c r="G547" s="207"/>
      <c r="H547" s="207"/>
      <c r="I547" s="76"/>
      <c r="J547" s="76"/>
      <c r="K547" s="76"/>
    </row>
    <row r="548" spans="1:13" x14ac:dyDescent="0.25">
      <c r="A548" s="265" t="s">
        <v>731</v>
      </c>
      <c r="B548" s="265" t="s">
        <v>732</v>
      </c>
      <c r="C548" s="275">
        <v>81010000</v>
      </c>
      <c r="D548" s="265" t="s">
        <v>733</v>
      </c>
      <c r="E548" s="265" t="s">
        <v>734</v>
      </c>
      <c r="F548" s="277">
        <f>_xlfn.XLOOKUP(C548,'[1]Link Out Inc Stmt'!$C:$C,'[1]Link Out Inc Stmt'!$N:$N,0)</f>
        <v>582675</v>
      </c>
      <c r="G548" s="207"/>
      <c r="H548" s="207"/>
      <c r="I548" s="76"/>
      <c r="J548" s="76"/>
      <c r="K548" s="76"/>
    </row>
    <row r="549" spans="1:13" x14ac:dyDescent="0.25">
      <c r="A549" s="265" t="s">
        <v>731</v>
      </c>
      <c r="B549" s="265" t="s">
        <v>732</v>
      </c>
      <c r="C549" s="275">
        <v>81015000</v>
      </c>
      <c r="D549" s="265" t="s">
        <v>735</v>
      </c>
      <c r="E549" s="265" t="s">
        <v>734</v>
      </c>
      <c r="F549" s="277">
        <f>_xlfn.XLOOKUP(C549,'[1]Link Out Inc Stmt'!$C:$C,'[1]Link Out Inc Stmt'!$N:$N,0)</f>
        <v>6397570.8200000003</v>
      </c>
      <c r="G549" s="207"/>
      <c r="H549" s="207"/>
      <c r="I549" s="76"/>
      <c r="J549" s="76"/>
      <c r="K549" s="76"/>
    </row>
    <row r="550" spans="1:13" x14ac:dyDescent="0.25">
      <c r="A550" s="265" t="s">
        <v>731</v>
      </c>
      <c r="B550" s="265" t="s">
        <v>732</v>
      </c>
      <c r="C550" s="275">
        <v>81016000</v>
      </c>
      <c r="D550" s="265" t="s">
        <v>736</v>
      </c>
      <c r="E550" s="265" t="s">
        <v>734</v>
      </c>
      <c r="F550" s="277">
        <f>_xlfn.XLOOKUP(C550,'[1]Link Out Inc Stmt'!$C:$C,'[1]Link Out Inc Stmt'!$N:$N,0)</f>
        <v>6557.4600000000009</v>
      </c>
      <c r="G550" s="207"/>
      <c r="H550" s="207"/>
      <c r="I550" s="76"/>
      <c r="J550" s="76"/>
      <c r="K550" s="76"/>
    </row>
    <row r="551" spans="1:13" x14ac:dyDescent="0.25">
      <c r="A551" s="265" t="s">
        <v>731</v>
      </c>
      <c r="B551" s="265" t="s">
        <v>732</v>
      </c>
      <c r="C551" s="275">
        <v>81020000</v>
      </c>
      <c r="D551" s="265" t="s">
        <v>737</v>
      </c>
      <c r="E551" s="265" t="s">
        <v>738</v>
      </c>
      <c r="F551" s="277">
        <f>_xlfn.XLOOKUP(C551,'[1]Link Out Inc Stmt'!$C:$C,'[1]Link Out Inc Stmt'!$N:$N,0)</f>
        <v>95287.5</v>
      </c>
      <c r="G551" s="207"/>
      <c r="H551" s="207"/>
      <c r="I551" s="76"/>
      <c r="J551" s="76"/>
      <c r="K551" s="76"/>
    </row>
    <row r="552" spans="1:13" x14ac:dyDescent="0.25">
      <c r="A552" s="270" t="s">
        <v>739</v>
      </c>
      <c r="B552" s="270">
        <v>0</v>
      </c>
      <c r="C552" s="262">
        <v>0</v>
      </c>
      <c r="D552" s="270">
        <v>0</v>
      </c>
      <c r="E552" s="270">
        <v>0</v>
      </c>
      <c r="F552" s="276">
        <f>SUM(F548:F551)</f>
        <v>7082090.7800000003</v>
      </c>
      <c r="G552" s="207"/>
      <c r="H552" s="207"/>
      <c r="I552" s="76"/>
      <c r="J552" s="76"/>
      <c r="K552" s="76"/>
    </row>
    <row r="553" spans="1:13" x14ac:dyDescent="0.25">
      <c r="A553" s="265" t="s">
        <v>740</v>
      </c>
      <c r="B553" s="265" t="s">
        <v>741</v>
      </c>
      <c r="C553" s="275">
        <v>81315000</v>
      </c>
      <c r="D553" s="265" t="s">
        <v>742</v>
      </c>
      <c r="E553" s="265" t="s">
        <v>743</v>
      </c>
      <c r="F553" s="277">
        <f>_xlfn.XLOOKUP(C553,'[1]Link Out Inc Stmt'!$C:$C,'[1]Link Out Inc Stmt'!$N:$N,0)</f>
        <v>212351.88</v>
      </c>
      <c r="G553" s="207"/>
      <c r="H553" s="207"/>
      <c r="I553" s="76"/>
      <c r="J553" s="76"/>
      <c r="K553" s="76"/>
    </row>
    <row r="554" spans="1:13" x14ac:dyDescent="0.25">
      <c r="A554" s="270" t="s">
        <v>744</v>
      </c>
      <c r="B554" s="270">
        <v>0</v>
      </c>
      <c r="C554" s="262">
        <v>0</v>
      </c>
      <c r="D554" s="270">
        <v>0</v>
      </c>
      <c r="E554" s="270">
        <v>0</v>
      </c>
      <c r="F554" s="276">
        <f>F553</f>
        <v>212351.88</v>
      </c>
      <c r="G554" s="207"/>
      <c r="H554" s="207"/>
      <c r="I554" s="76"/>
      <c r="J554" s="76"/>
      <c r="K554" s="76"/>
    </row>
    <row r="555" spans="1:13" x14ac:dyDescent="0.25">
      <c r="A555" s="265" t="s">
        <v>745</v>
      </c>
      <c r="B555" s="265" t="s">
        <v>746</v>
      </c>
      <c r="C555" s="275">
        <v>81500000</v>
      </c>
      <c r="D555" s="265" t="s">
        <v>747</v>
      </c>
      <c r="E555" s="265" t="s">
        <v>748</v>
      </c>
      <c r="F555" s="277">
        <f>_xlfn.XLOOKUP(C555,'[1]Link Out Inc Stmt'!$C:$C,'[1]Link Out Inc Stmt'!$N:$N,0)</f>
        <v>998.79</v>
      </c>
      <c r="G555" s="207"/>
      <c r="H555" s="207"/>
      <c r="I555" s="76"/>
      <c r="J555" s="76"/>
      <c r="K555" s="76"/>
    </row>
    <row r="556" spans="1:13" x14ac:dyDescent="0.25">
      <c r="A556" s="270" t="s">
        <v>749</v>
      </c>
      <c r="B556" s="270">
        <v>0</v>
      </c>
      <c r="C556" s="262">
        <v>0</v>
      </c>
      <c r="D556" s="270">
        <v>0</v>
      </c>
      <c r="E556" s="270">
        <v>0</v>
      </c>
      <c r="F556" s="276">
        <f>F555</f>
        <v>998.79</v>
      </c>
      <c r="G556" s="207"/>
      <c r="H556" s="207"/>
      <c r="I556" s="76"/>
      <c r="J556" s="76"/>
      <c r="K556" s="76"/>
    </row>
    <row r="557" spans="1:13" x14ac:dyDescent="0.25">
      <c r="A557" s="265" t="s">
        <v>750</v>
      </c>
      <c r="B557" s="265" t="s">
        <v>751</v>
      </c>
      <c r="C557" s="275">
        <v>85000000</v>
      </c>
      <c r="D557" s="265" t="s">
        <v>752</v>
      </c>
      <c r="E557" s="265" t="s">
        <v>697</v>
      </c>
      <c r="F557" s="277">
        <f>_xlfn.XLOOKUP(C557,'[1]Link Out Inc Stmt'!$C:$C,'[1]Link Out Inc Stmt'!$N:$N,0)</f>
        <v>-472681.05867760326</v>
      </c>
      <c r="G557" s="207"/>
      <c r="H557" s="207"/>
      <c r="I557" s="76"/>
      <c r="J557" s="76"/>
      <c r="K557" s="76"/>
    </row>
    <row r="558" spans="1:13" x14ac:dyDescent="0.25">
      <c r="A558" s="270" t="s">
        <v>753</v>
      </c>
      <c r="B558" s="270">
        <v>0</v>
      </c>
      <c r="C558" s="262">
        <v>0</v>
      </c>
      <c r="D558" s="270">
        <v>0</v>
      </c>
      <c r="E558" s="270">
        <v>0</v>
      </c>
      <c r="F558" s="276">
        <f>F557</f>
        <v>-472681.05867760326</v>
      </c>
      <c r="G558" s="207"/>
      <c r="H558" s="207"/>
      <c r="I558" s="76"/>
      <c r="J558" s="76"/>
      <c r="K558" s="76"/>
    </row>
    <row r="559" spans="1:13" x14ac:dyDescent="0.25">
      <c r="A559" s="265" t="s">
        <v>754</v>
      </c>
      <c r="B559" s="265" t="s">
        <v>755</v>
      </c>
      <c r="C559" s="275">
        <v>82010000</v>
      </c>
      <c r="D559" s="265" t="s">
        <v>756</v>
      </c>
      <c r="E559" s="265" t="s">
        <v>757</v>
      </c>
      <c r="F559" s="277">
        <f>_xlfn.XLOOKUP(C559,'[1]Link Out Inc Stmt'!$C:$C,'[1]Link Out Inc Stmt'!$N:$N,0)</f>
        <v>3460.21</v>
      </c>
      <c r="G559" s="207"/>
      <c r="H559" s="207"/>
      <c r="I559" s="76"/>
      <c r="J559" s="76"/>
      <c r="K559" s="76"/>
    </row>
    <row r="560" spans="1:13" x14ac:dyDescent="0.25">
      <c r="A560" s="265" t="s">
        <v>754</v>
      </c>
      <c r="B560" s="265" t="s">
        <v>755</v>
      </c>
      <c r="C560" s="275">
        <v>82015000</v>
      </c>
      <c r="D560" s="265" t="s">
        <v>758</v>
      </c>
      <c r="E560" s="265" t="s">
        <v>757</v>
      </c>
      <c r="F560" s="277">
        <f>_xlfn.XLOOKUP(C560,'[1]Link Out Inc Stmt'!$C:$C,'[1]Link Out Inc Stmt'!$N:$N,0)</f>
        <v>177616.76</v>
      </c>
      <c r="G560" s="207"/>
      <c r="H560" s="207"/>
      <c r="I560" s="76"/>
      <c r="J560" s="76"/>
      <c r="K560" s="76"/>
    </row>
    <row r="561" spans="1:11" x14ac:dyDescent="0.25">
      <c r="A561" s="265" t="s">
        <v>754</v>
      </c>
      <c r="B561" s="265" t="s">
        <v>755</v>
      </c>
      <c r="C561" s="275">
        <v>82016000</v>
      </c>
      <c r="D561" s="265" t="s">
        <v>759</v>
      </c>
      <c r="E561" s="265" t="s">
        <v>757</v>
      </c>
      <c r="F561" s="277">
        <f>_xlfn.XLOOKUP(C561,'[1]Link Out Inc Stmt'!$C:$C,'[1]Link Out Inc Stmt'!$N:$N,0)</f>
        <v>14992.92</v>
      </c>
      <c r="G561" s="207"/>
      <c r="H561" s="207"/>
      <c r="I561" s="76"/>
      <c r="J561" s="76"/>
      <c r="K561" s="76"/>
    </row>
    <row r="562" spans="1:11" x14ac:dyDescent="0.25">
      <c r="A562" s="265" t="s">
        <v>754</v>
      </c>
      <c r="B562" s="265" t="s">
        <v>755</v>
      </c>
      <c r="C562" s="275">
        <v>82020000</v>
      </c>
      <c r="D562" s="265" t="s">
        <v>760</v>
      </c>
      <c r="E562" s="265" t="s">
        <v>757</v>
      </c>
      <c r="F562" s="277">
        <f>_xlfn.XLOOKUP(C562,'[1]Link Out Inc Stmt'!$C:$C,'[1]Link Out Inc Stmt'!$N:$N,0)</f>
        <v>193.14</v>
      </c>
      <c r="G562" s="207"/>
      <c r="H562" s="207"/>
      <c r="I562" s="76"/>
      <c r="J562" s="76"/>
      <c r="K562" s="76"/>
    </row>
    <row r="563" spans="1:11" x14ac:dyDescent="0.25">
      <c r="A563" s="270" t="s">
        <v>761</v>
      </c>
      <c r="B563" s="270">
        <v>0</v>
      </c>
      <c r="C563" s="262">
        <v>0</v>
      </c>
      <c r="D563" s="270">
        <v>0</v>
      </c>
      <c r="E563" s="270">
        <v>0</v>
      </c>
      <c r="F563" s="276">
        <f>SUM(F559:F562)</f>
        <v>196263.03000000003</v>
      </c>
      <c r="G563" s="207"/>
      <c r="H563" s="207"/>
      <c r="I563" s="76"/>
      <c r="J563" s="76"/>
      <c r="K563" s="76"/>
    </row>
    <row r="564" spans="1:11" x14ac:dyDescent="0.25">
      <c r="A564" s="265" t="s">
        <v>762</v>
      </c>
      <c r="B564" s="265" t="s">
        <v>763</v>
      </c>
      <c r="C564" s="275">
        <v>86021500</v>
      </c>
      <c r="D564" s="265" t="s">
        <v>764</v>
      </c>
      <c r="E564" s="265" t="s">
        <v>765</v>
      </c>
      <c r="F564" s="277">
        <f>_xlfn.XLOOKUP(C564,'[1]Link Out Inc Stmt'!$C:$C,'[1]Link Out Inc Stmt'!$N:$N,0)</f>
        <v>10886074</v>
      </c>
      <c r="G564" s="207"/>
      <c r="H564" s="207"/>
      <c r="I564" s="76"/>
      <c r="J564" s="76"/>
      <c r="K564" s="76"/>
    </row>
    <row r="565" spans="1:11" x14ac:dyDescent="0.25">
      <c r="A565" s="270" t="s">
        <v>766</v>
      </c>
      <c r="B565" s="270">
        <v>0</v>
      </c>
      <c r="C565" s="262">
        <v>0</v>
      </c>
      <c r="D565" s="270">
        <v>0</v>
      </c>
      <c r="E565" s="270">
        <v>0</v>
      </c>
      <c r="F565" s="276">
        <f>F564</f>
        <v>10886074</v>
      </c>
      <c r="G565" s="207"/>
      <c r="H565" s="207"/>
      <c r="I565" s="76"/>
      <c r="J565" s="76"/>
      <c r="K565" s="76"/>
    </row>
    <row r="566" spans="1:11" x14ac:dyDescent="0.25">
      <c r="A566" s="270" t="s">
        <v>767</v>
      </c>
      <c r="B566" s="270">
        <v>0</v>
      </c>
      <c r="C566" s="262">
        <v>0</v>
      </c>
      <c r="D566" s="270">
        <v>0</v>
      </c>
      <c r="E566" s="270">
        <v>0</v>
      </c>
      <c r="F566" s="276"/>
      <c r="G566" s="207"/>
      <c r="H566" s="207"/>
      <c r="I566" s="76"/>
      <c r="J566" s="76"/>
      <c r="K566" s="76"/>
    </row>
    <row r="567" spans="1:11" x14ac:dyDescent="0.25">
      <c r="A567" s="270"/>
      <c r="B567" s="270"/>
      <c r="C567" s="262"/>
      <c r="D567" s="270"/>
      <c r="E567" s="270"/>
      <c r="F567" s="270"/>
      <c r="G567" s="21"/>
      <c r="H567" s="21"/>
    </row>
    <row r="568" spans="1:11" x14ac:dyDescent="0.25">
      <c r="A568" s="270"/>
      <c r="B568" s="270"/>
      <c r="C568" s="262"/>
      <c r="D568" s="270"/>
      <c r="E568" s="270"/>
      <c r="F568" s="270"/>
      <c r="G568" s="21"/>
      <c r="H568" s="21"/>
    </row>
    <row r="569" spans="1:11" x14ac:dyDescent="0.25">
      <c r="A569" s="270"/>
      <c r="B569" s="273"/>
      <c r="C569" s="274"/>
      <c r="D569" s="273"/>
      <c r="E569" s="273"/>
      <c r="F569" s="270"/>
      <c r="G569" s="21"/>
      <c r="H569" s="21"/>
    </row>
    <row r="570" spans="1:11" x14ac:dyDescent="0.25">
      <c r="A570" s="270"/>
      <c r="B570" s="270"/>
      <c r="C570" s="262"/>
      <c r="D570" s="270"/>
      <c r="E570" s="270"/>
      <c r="F570" s="270"/>
    </row>
    <row r="571" spans="1:11" x14ac:dyDescent="0.25">
      <c r="A571" s="270"/>
      <c r="B571" s="270"/>
      <c r="C571" s="262"/>
      <c r="D571" s="270"/>
      <c r="E571" s="270"/>
      <c r="F571" s="270"/>
    </row>
    <row r="572" spans="1:11" x14ac:dyDescent="0.25">
      <c r="A572" s="270"/>
      <c r="B572" s="106"/>
      <c r="C572" s="271"/>
      <c r="D572" s="286"/>
      <c r="E572" s="286"/>
      <c r="F572" s="286"/>
      <c r="G572" s="286"/>
      <c r="H572" s="287"/>
    </row>
    <row r="573" spans="1:11" x14ac:dyDescent="0.25">
      <c r="A573" s="76" t="s">
        <v>768</v>
      </c>
      <c r="B573" s="207"/>
      <c r="C573" s="262"/>
      <c r="D573" s="270"/>
      <c r="E573" s="270"/>
      <c r="F573" s="270"/>
    </row>
    <row r="574" spans="1:11" x14ac:dyDescent="0.25">
      <c r="A574" s="76" t="s">
        <v>769</v>
      </c>
      <c r="B574" s="288">
        <f>SUM('[27]Sch J-1'!$Q$22:$Q$24)</f>
        <v>5.6399999999999999E-2</v>
      </c>
      <c r="C574" s="262"/>
      <c r="D574" s="270"/>
      <c r="E574" s="270"/>
      <c r="F574" s="270"/>
    </row>
    <row r="575" spans="1:11" x14ac:dyDescent="0.25">
      <c r="A575" s="76" t="s">
        <v>770</v>
      </c>
      <c r="B575" s="288">
        <f>SUM('[27]Sch J-1'!$Q$18:$Q$20)</f>
        <v>2.3E-2</v>
      </c>
      <c r="C575" s="289"/>
      <c r="D575" s="289"/>
      <c r="E575" s="289"/>
      <c r="F575" s="289"/>
      <c r="G575" s="289"/>
    </row>
    <row r="576" spans="1:11" x14ac:dyDescent="0.25">
      <c r="A576" s="76" t="s">
        <v>771</v>
      </c>
      <c r="B576" s="290">
        <f>SUM(B574:B575)</f>
        <v>7.9399999999999998E-2</v>
      </c>
      <c r="C576" s="289"/>
      <c r="D576" s="289"/>
      <c r="E576" s="289"/>
      <c r="F576" s="289"/>
      <c r="G576" s="289"/>
    </row>
    <row r="577" spans="1:7" x14ac:dyDescent="0.25">
      <c r="A577" s="270"/>
      <c r="B577" s="270"/>
      <c r="C577" s="289"/>
      <c r="D577" s="289"/>
      <c r="E577" s="289"/>
      <c r="F577" s="289"/>
      <c r="G577" s="289"/>
    </row>
    <row r="578" spans="1:7" x14ac:dyDescent="0.25">
      <c r="A578" s="270"/>
      <c r="B578" s="270"/>
      <c r="C578" s="289"/>
      <c r="D578" s="289"/>
      <c r="E578" s="289"/>
      <c r="F578" s="289"/>
      <c r="G578" s="289"/>
    </row>
    <row r="579" spans="1:7" x14ac:dyDescent="0.25">
      <c r="A579" s="270"/>
      <c r="B579" s="270"/>
      <c r="C579" s="289"/>
      <c r="D579" s="289"/>
      <c r="E579" s="289"/>
      <c r="F579" s="289"/>
      <c r="G579" s="289"/>
    </row>
    <row r="580" spans="1:7" x14ac:dyDescent="0.25">
      <c r="A580" s="270"/>
      <c r="B580" s="253"/>
      <c r="C580" s="289"/>
      <c r="D580" s="289"/>
      <c r="E580" s="289"/>
      <c r="F580" s="289"/>
      <c r="G580" s="289"/>
    </row>
    <row r="581" spans="1:7" x14ac:dyDescent="0.25">
      <c r="A581" s="270"/>
      <c r="B581" s="253"/>
      <c r="C581" s="289"/>
      <c r="D581" s="289"/>
      <c r="E581" s="289"/>
      <c r="F581" s="289"/>
      <c r="G581" s="289"/>
    </row>
    <row r="582" spans="1:7" x14ac:dyDescent="0.25">
      <c r="A582" s="270"/>
      <c r="B582" s="253"/>
      <c r="C582" s="289"/>
      <c r="D582" s="289"/>
      <c r="E582" s="289"/>
      <c r="F582" s="289"/>
      <c r="G582" s="289"/>
    </row>
    <row r="583" spans="1:7" x14ac:dyDescent="0.25">
      <c r="A583" s="270"/>
      <c r="B583" s="253"/>
      <c r="C583" s="289"/>
      <c r="D583" s="289"/>
      <c r="E583" s="289"/>
      <c r="F583" s="289"/>
      <c r="G583" s="289"/>
    </row>
    <row r="584" spans="1:7" x14ac:dyDescent="0.25">
      <c r="A584" s="270"/>
      <c r="B584" s="253"/>
      <c r="C584" s="289"/>
      <c r="D584" s="289"/>
      <c r="E584" s="289"/>
      <c r="F584" s="289"/>
      <c r="G584" s="289"/>
    </row>
    <row r="585" spans="1:7" x14ac:dyDescent="0.25">
      <c r="A585" s="270"/>
      <c r="B585" s="253"/>
      <c r="C585" s="291"/>
      <c r="D585" s="291"/>
      <c r="E585" s="291"/>
      <c r="F585" s="291"/>
      <c r="G585" s="291"/>
    </row>
    <row r="586" spans="1:7" x14ac:dyDescent="0.25">
      <c r="A586" s="270"/>
      <c r="B586" s="253"/>
      <c r="C586" s="291"/>
      <c r="D586" s="291"/>
      <c r="E586" s="291"/>
      <c r="F586" s="291"/>
      <c r="G586" s="291"/>
    </row>
    <row r="587" spans="1:7" x14ac:dyDescent="0.25">
      <c r="A587" s="270"/>
      <c r="B587" s="253"/>
      <c r="C587" s="291"/>
      <c r="D587" s="291"/>
      <c r="E587" s="291"/>
      <c r="F587" s="291"/>
      <c r="G587" s="291"/>
    </row>
    <row r="588" spans="1:7" x14ac:dyDescent="0.25">
      <c r="A588" s="270"/>
      <c r="B588" s="253"/>
      <c r="C588" s="289"/>
      <c r="D588" s="289"/>
      <c r="E588" s="289"/>
      <c r="F588" s="289"/>
      <c r="G588" s="289"/>
    </row>
    <row r="589" spans="1:7" x14ac:dyDescent="0.25">
      <c r="A589" s="270"/>
      <c r="B589" s="253"/>
      <c r="C589" s="289"/>
      <c r="D589" s="289"/>
      <c r="E589" s="289"/>
      <c r="F589" s="289"/>
      <c r="G589" s="289"/>
    </row>
    <row r="590" spans="1:7" x14ac:dyDescent="0.25">
      <c r="A590" s="270"/>
      <c r="B590" s="253"/>
      <c r="C590" s="289"/>
      <c r="D590" s="289"/>
      <c r="E590" s="289"/>
      <c r="F590" s="289"/>
      <c r="G590" s="289"/>
    </row>
    <row r="591" spans="1:7" x14ac:dyDescent="0.25">
      <c r="A591" s="270"/>
      <c r="B591" s="253"/>
      <c r="C591" s="289"/>
      <c r="D591" s="289"/>
      <c r="E591" s="289"/>
      <c r="F591" s="289"/>
      <c r="G591" s="289"/>
    </row>
    <row r="592" spans="1:7" x14ac:dyDescent="0.25">
      <c r="A592" s="270"/>
      <c r="B592" s="253"/>
      <c r="C592" s="289"/>
      <c r="D592" s="289"/>
      <c r="E592" s="289"/>
      <c r="F592" s="289"/>
      <c r="G592" s="289"/>
    </row>
    <row r="593" spans="1:7" x14ac:dyDescent="0.25">
      <c r="A593" s="270"/>
      <c r="B593" s="253"/>
      <c r="C593" s="289"/>
      <c r="D593" s="289"/>
      <c r="E593" s="289"/>
      <c r="F593" s="289"/>
      <c r="G593" s="289"/>
    </row>
    <row r="594" spans="1:7" x14ac:dyDescent="0.25">
      <c r="A594" s="270"/>
      <c r="B594" s="253"/>
      <c r="C594" s="289"/>
      <c r="D594" s="289"/>
      <c r="E594" s="289"/>
      <c r="F594" s="289"/>
      <c r="G594" s="289"/>
    </row>
    <row r="595" spans="1:7" x14ac:dyDescent="0.25">
      <c r="A595" s="270"/>
      <c r="B595" s="253"/>
      <c r="C595" s="289"/>
      <c r="D595" s="289"/>
      <c r="E595" s="289"/>
      <c r="F595" s="289"/>
      <c r="G595" s="289"/>
    </row>
    <row r="596" spans="1:7" x14ac:dyDescent="0.25">
      <c r="A596" s="270"/>
      <c r="B596" s="253"/>
      <c r="C596" s="289"/>
      <c r="D596" s="289"/>
      <c r="E596" s="289"/>
      <c r="F596" s="289"/>
      <c r="G596" s="289"/>
    </row>
    <row r="597" spans="1:7" x14ac:dyDescent="0.25">
      <c r="A597" s="270"/>
      <c r="B597" s="253"/>
      <c r="C597" s="289"/>
      <c r="D597" s="289"/>
      <c r="E597" s="289"/>
      <c r="F597" s="289"/>
      <c r="G597" s="289"/>
    </row>
    <row r="598" spans="1:7" x14ac:dyDescent="0.25">
      <c r="A598" s="270"/>
      <c r="B598" s="253"/>
      <c r="C598" s="289"/>
      <c r="D598" s="289"/>
      <c r="E598" s="289"/>
      <c r="F598" s="289"/>
      <c r="G598" s="289"/>
    </row>
    <row r="599" spans="1:7" x14ac:dyDescent="0.25">
      <c r="A599" s="270"/>
      <c r="B599" s="253"/>
      <c r="C599" s="289"/>
      <c r="D599" s="289"/>
      <c r="E599" s="289"/>
      <c r="F599" s="289"/>
      <c r="G599" s="289"/>
    </row>
    <row r="600" spans="1:7" x14ac:dyDescent="0.25">
      <c r="A600" s="270"/>
      <c r="B600" s="253"/>
      <c r="C600" s="289"/>
      <c r="D600" s="289"/>
      <c r="E600" s="289"/>
      <c r="F600" s="289"/>
      <c r="G600" s="289"/>
    </row>
    <row r="601" spans="1:7" x14ac:dyDescent="0.25">
      <c r="A601" s="270"/>
      <c r="B601" s="253"/>
      <c r="C601" s="289"/>
      <c r="D601" s="289"/>
      <c r="E601" s="289"/>
      <c r="F601" s="289"/>
      <c r="G601" s="289"/>
    </row>
    <row r="602" spans="1:7" x14ac:dyDescent="0.25">
      <c r="A602" s="270"/>
      <c r="B602" s="253"/>
      <c r="C602" s="289"/>
      <c r="D602" s="289"/>
      <c r="E602" s="289"/>
      <c r="F602" s="289"/>
      <c r="G602" s="289"/>
    </row>
    <row r="603" spans="1:7" x14ac:dyDescent="0.25">
      <c r="A603" s="270"/>
      <c r="B603" s="253"/>
      <c r="C603" s="292"/>
      <c r="D603" s="253"/>
      <c r="E603" s="253"/>
    </row>
    <row r="604" spans="1:7" x14ac:dyDescent="0.25">
      <c r="A604" s="270"/>
      <c r="B604" s="253"/>
      <c r="C604" s="292"/>
      <c r="D604" s="253"/>
      <c r="E604" s="253"/>
    </row>
    <row r="605" spans="1:7" x14ac:dyDescent="0.25">
      <c r="A605" s="270"/>
      <c r="B605" s="253"/>
      <c r="C605" s="292"/>
      <c r="D605" s="253"/>
      <c r="E605" s="253"/>
    </row>
    <row r="606" spans="1:7" x14ac:dyDescent="0.25">
      <c r="A606" s="270"/>
      <c r="B606" s="253"/>
      <c r="C606" s="292"/>
      <c r="D606" s="253"/>
      <c r="E606" s="253"/>
    </row>
    <row r="607" spans="1:7" x14ac:dyDescent="0.25">
      <c r="A607" s="270"/>
      <c r="B607" s="253"/>
      <c r="C607" s="292"/>
      <c r="D607" s="253"/>
      <c r="E607" s="253"/>
    </row>
    <row r="608" spans="1:7" x14ac:dyDescent="0.25">
      <c r="A608" s="270"/>
      <c r="B608" s="253"/>
      <c r="C608" s="292"/>
      <c r="D608" s="253"/>
      <c r="E608" s="253"/>
    </row>
    <row r="609" spans="1:5" x14ac:dyDescent="0.25">
      <c r="A609" s="265"/>
      <c r="B609" s="253"/>
      <c r="C609" s="292"/>
      <c r="D609" s="253"/>
      <c r="E609" s="253"/>
    </row>
    <row r="610" spans="1:5" x14ac:dyDescent="0.25">
      <c r="A610" s="265"/>
      <c r="B610" s="253"/>
      <c r="C610" s="292"/>
      <c r="D610" s="253"/>
      <c r="E610" s="253"/>
    </row>
    <row r="611" spans="1:5" x14ac:dyDescent="0.25">
      <c r="A611" s="265"/>
      <c r="B611" s="253"/>
      <c r="C611" s="292"/>
      <c r="D611" s="253"/>
      <c r="E611" s="253"/>
    </row>
    <row r="612" spans="1:5" x14ac:dyDescent="0.25">
      <c r="A612" s="265"/>
      <c r="B612" s="253"/>
      <c r="C612" s="292"/>
      <c r="D612" s="253"/>
      <c r="E612" s="253"/>
    </row>
    <row r="613" spans="1:5" x14ac:dyDescent="0.25">
      <c r="A613" s="265"/>
      <c r="B613" s="253"/>
      <c r="C613" s="292"/>
      <c r="D613" s="253"/>
      <c r="E613" s="253"/>
    </row>
    <row r="614" spans="1:5" x14ac:dyDescent="0.25">
      <c r="A614" s="265"/>
      <c r="B614" s="253"/>
      <c r="C614" s="292"/>
      <c r="D614" s="253"/>
      <c r="E614" s="253"/>
    </row>
    <row r="615" spans="1:5" x14ac:dyDescent="0.25">
      <c r="A615" s="265"/>
      <c r="B615" s="253"/>
      <c r="C615" s="292"/>
      <c r="D615" s="253"/>
      <c r="E615" s="253"/>
    </row>
    <row r="616" spans="1:5" x14ac:dyDescent="0.25">
      <c r="A616" s="265"/>
      <c r="B616" s="253"/>
      <c r="C616" s="292"/>
      <c r="D616" s="253"/>
      <c r="E616" s="253"/>
    </row>
    <row r="617" spans="1:5" x14ac:dyDescent="0.25">
      <c r="A617" s="265"/>
      <c r="B617" s="253"/>
      <c r="C617" s="292"/>
      <c r="D617" s="253"/>
      <c r="E617" s="253"/>
    </row>
    <row r="618" spans="1:5" x14ac:dyDescent="0.25">
      <c r="A618" s="265"/>
      <c r="B618" s="253"/>
      <c r="C618" s="292"/>
      <c r="D618" s="253"/>
      <c r="E618" s="253"/>
    </row>
    <row r="619" spans="1:5" x14ac:dyDescent="0.25">
      <c r="A619" s="265"/>
      <c r="B619" s="253"/>
      <c r="C619" s="292"/>
      <c r="D619" s="253"/>
      <c r="E619" s="253"/>
    </row>
    <row r="620" spans="1:5" x14ac:dyDescent="0.25">
      <c r="A620" s="265"/>
      <c r="B620" s="253"/>
      <c r="C620" s="292"/>
      <c r="D620" s="253"/>
      <c r="E620" s="253"/>
    </row>
    <row r="621" spans="1:5" x14ac:dyDescent="0.25">
      <c r="A621" s="265"/>
      <c r="B621" s="253"/>
      <c r="C621" s="292"/>
      <c r="D621" s="253"/>
      <c r="E621" s="253"/>
    </row>
    <row r="622" spans="1:5" x14ac:dyDescent="0.25">
      <c r="A622" s="265"/>
      <c r="B622" s="253"/>
      <c r="C622" s="292"/>
      <c r="D622" s="253"/>
      <c r="E622" s="253"/>
    </row>
    <row r="623" spans="1:5" x14ac:dyDescent="0.25">
      <c r="A623" s="265"/>
      <c r="B623" s="253"/>
      <c r="C623" s="292"/>
      <c r="D623" s="253"/>
      <c r="E623" s="253"/>
    </row>
    <row r="624" spans="1:5" x14ac:dyDescent="0.25">
      <c r="A624" s="265"/>
      <c r="B624" s="253"/>
      <c r="C624" s="292"/>
      <c r="D624" s="253"/>
      <c r="E624" s="253"/>
    </row>
    <row r="625" spans="1:5" x14ac:dyDescent="0.25">
      <c r="A625" s="265"/>
      <c r="B625" s="253"/>
      <c r="C625" s="292"/>
      <c r="D625" s="253"/>
      <c r="E625" s="253"/>
    </row>
    <row r="626" spans="1:5" x14ac:dyDescent="0.25">
      <c r="A626" s="265"/>
      <c r="B626" s="253"/>
      <c r="C626" s="292"/>
      <c r="D626" s="253"/>
      <c r="E626" s="253"/>
    </row>
    <row r="627" spans="1:5" x14ac:dyDescent="0.25">
      <c r="A627" s="265"/>
      <c r="B627" s="253"/>
      <c r="C627" s="292"/>
      <c r="D627" s="253"/>
      <c r="E627" s="253"/>
    </row>
    <row r="628" spans="1:5" x14ac:dyDescent="0.25">
      <c r="A628" s="265"/>
      <c r="B628" s="253"/>
      <c r="C628" s="292"/>
      <c r="D628" s="253"/>
      <c r="E628" s="253"/>
    </row>
    <row r="629" spans="1:5" x14ac:dyDescent="0.25">
      <c r="A629" s="265"/>
      <c r="B629" s="253"/>
      <c r="C629" s="292"/>
      <c r="D629" s="253"/>
      <c r="E629" s="253"/>
    </row>
    <row r="630" spans="1:5" x14ac:dyDescent="0.25">
      <c r="A630" s="265"/>
      <c r="B630" s="253"/>
      <c r="C630" s="292"/>
      <c r="D630" s="253"/>
      <c r="E630" s="253"/>
    </row>
    <row r="631" spans="1:5" x14ac:dyDescent="0.25">
      <c r="A631" s="265"/>
      <c r="B631" s="253"/>
      <c r="C631" s="292"/>
      <c r="D631" s="253"/>
      <c r="E631" s="253"/>
    </row>
    <row r="632" spans="1:5" x14ac:dyDescent="0.25">
      <c r="A632" s="265"/>
      <c r="B632" s="253"/>
      <c r="C632" s="292"/>
      <c r="D632" s="253"/>
      <c r="E632" s="253"/>
    </row>
    <row r="633" spans="1:5" x14ac:dyDescent="0.25">
      <c r="A633" s="265"/>
      <c r="B633" s="253"/>
      <c r="C633" s="292"/>
      <c r="D633" s="253"/>
      <c r="E633" s="253"/>
    </row>
    <row r="634" spans="1:5" x14ac:dyDescent="0.25">
      <c r="A634" s="265"/>
      <c r="B634" s="253"/>
      <c r="C634" s="292"/>
      <c r="D634" s="253"/>
      <c r="E634" s="253"/>
    </row>
    <row r="635" spans="1:5" x14ac:dyDescent="0.25">
      <c r="A635" s="265"/>
      <c r="B635" s="253"/>
      <c r="C635" s="292"/>
      <c r="D635" s="253"/>
      <c r="E635" s="253"/>
    </row>
    <row r="636" spans="1:5" x14ac:dyDescent="0.25">
      <c r="A636" s="265"/>
      <c r="B636" s="253"/>
      <c r="C636" s="292"/>
      <c r="D636" s="253"/>
      <c r="E636" s="253"/>
    </row>
    <row r="637" spans="1:5" x14ac:dyDescent="0.25">
      <c r="A637" s="265"/>
      <c r="B637" s="253"/>
      <c r="C637" s="292"/>
      <c r="D637" s="253"/>
      <c r="E637" s="253"/>
    </row>
    <row r="638" spans="1:5" x14ac:dyDescent="0.25">
      <c r="A638" s="265"/>
      <c r="B638" s="253"/>
      <c r="C638" s="292"/>
      <c r="D638" s="253"/>
      <c r="E638" s="253"/>
    </row>
    <row r="639" spans="1:5" x14ac:dyDescent="0.25">
      <c r="A639" s="265"/>
      <c r="B639" s="253"/>
      <c r="C639" s="292"/>
      <c r="D639" s="253"/>
      <c r="E639" s="253"/>
    </row>
    <row r="640" spans="1:5" x14ac:dyDescent="0.25">
      <c r="A640" s="265"/>
      <c r="B640" s="253"/>
      <c r="C640" s="292"/>
      <c r="D640" s="253"/>
      <c r="E640" s="253"/>
    </row>
  </sheetData>
  <sortState xmlns:xlrd2="http://schemas.microsoft.com/office/spreadsheetml/2017/richdata2" ref="H493">
    <sortCondition ref="H493"/>
  </sortState>
  <customSheetViews>
    <customSheetView guid="{AE1B1716-57F4-4705-A4F2-7A8CD44D74C3}" scale="70" showPageBreaks="1" topLeftCell="C11">
      <selection activeCell="M18" sqref="M18"/>
      <pageMargins left="0" right="0" top="0" bottom="0" header="0" footer="0"/>
      <pageSetup orientation="portrait" r:id="rId1"/>
    </customSheetView>
    <customSheetView guid="{C98D41B4-6B7D-46F8-862F-B1C92554BE39}" scale="70" topLeftCell="A22">
      <selection activeCell="T60" sqref="T60"/>
      <pageMargins left="0" right="0" top="0" bottom="0" header="0" footer="0"/>
      <pageSetup orientation="portrait" r:id="rId2"/>
    </customSheetView>
    <customSheetView guid="{E163314F-53A2-4A2F-A9CF-3F94F0129118}" scale="70" topLeftCell="C12">
      <selection activeCell="K48" sqref="K48"/>
      <pageMargins left="0" right="0" top="0" bottom="0" header="0" footer="0"/>
      <pageSetup orientation="portrait" r:id="rId3"/>
    </customSheetView>
    <customSheetView guid="{CEC57B47-E6EC-4FDA-BCFD-6AC6A66DD178}" scale="70" topLeftCell="C1">
      <selection activeCell="M18" sqref="M18"/>
      <pageMargins left="0" right="0" top="0" bottom="0" header="0" footer="0"/>
      <pageSetup orientation="portrait" r:id="rId4"/>
    </customSheetView>
    <customSheetView guid="{F5B97444-16EA-4AA7-9A70-95BB0AFD8284}" scale="70" topLeftCell="C1">
      <selection activeCell="M35" sqref="M35"/>
      <pageMargins left="0" right="0" top="0" bottom="0" header="0" footer="0"/>
      <pageSetup orientation="portrait" r:id="rId5"/>
    </customSheetView>
    <customSheetView guid="{2E9FC00E-19D3-4355-A260-417D9236B30F}" scale="70" topLeftCell="C36">
      <selection activeCell="I36" sqref="I36"/>
      <pageMargins left="0" right="0" top="0" bottom="0" header="0" footer="0"/>
      <pageSetup orientation="portrait" r:id="rId6"/>
    </customSheetView>
    <customSheetView guid="{F8C3F9F4-DBFA-417E-A63C-4DCF6CDDDD4D}" scale="70" topLeftCell="C13">
      <selection activeCell="E30" sqref="E30"/>
      <pageMargins left="0" right="0" top="0" bottom="0" header="0" footer="0"/>
      <pageSetup orientation="portrait" r:id="rId7"/>
    </customSheetView>
    <customSheetView guid="{D80F9502-1760-4B4D-BEE6-65B7268CEFF2}" scale="80">
      <pageMargins left="0" right="0" top="0" bottom="0" header="0" footer="0"/>
      <pageSetup orientation="portrait" r:id="rId8"/>
    </customSheetView>
  </customSheetViews>
  <mergeCells count="1">
    <mergeCell ref="J5:K7"/>
  </mergeCells>
  <phoneticPr fontId="30" type="noConversion"/>
  <pageMargins left="0.7" right="0.7" top="0.75" bottom="0.75" header="0.3" footer="0.3"/>
  <pageSetup orientation="portrait" r:id="rId9"/>
  <customProperties>
    <customPr name="_pios_id" r:id="rId10"/>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L274"/>
  <sheetViews>
    <sheetView zoomScale="80" zoomScaleNormal="80" workbookViewId="0">
      <selection activeCell="F19" sqref="F19"/>
    </sheetView>
  </sheetViews>
  <sheetFormatPr defaultColWidth="8.85546875" defaultRowHeight="15" x14ac:dyDescent="0.25"/>
  <cols>
    <col min="1" max="1" width="47.28515625" customWidth="1"/>
    <col min="2" max="2" width="47.140625" hidden="1" customWidth="1"/>
    <col min="3" max="3" width="17.140625" customWidth="1"/>
    <col min="4" max="4" width="15.5703125" bestFit="1" customWidth="1"/>
    <col min="5" max="5" width="22" customWidth="1"/>
    <col min="6" max="6" width="35.42578125" bestFit="1" customWidth="1"/>
    <col min="7" max="7" width="24.5703125" customWidth="1"/>
    <col min="8" max="8" width="12.7109375" customWidth="1"/>
    <col min="10" max="12" width="9.5703125" bestFit="1" customWidth="1"/>
  </cols>
  <sheetData>
    <row r="1" spans="1:7" x14ac:dyDescent="0.25">
      <c r="A1" s="3" t="s">
        <v>772</v>
      </c>
      <c r="C1" t="str">
        <f ca="1">'Inc Statment - SCH C.1'!K2</f>
        <v>Exhibits - Filed\[KAWC 2026 Rate Case - Income Statement.xlsx]Inc Statment - SCH C.1</v>
      </c>
    </row>
    <row r="2" spans="1:7" x14ac:dyDescent="0.25">
      <c r="A2" s="76"/>
      <c r="B2" s="76"/>
      <c r="C2" s="76"/>
      <c r="D2" s="76"/>
      <c r="E2" s="76"/>
      <c r="F2" s="76"/>
      <c r="G2" s="76"/>
    </row>
    <row r="3" spans="1:7" x14ac:dyDescent="0.25">
      <c r="A3" s="224" t="s">
        <v>773</v>
      </c>
      <c r="B3" s="152" t="s">
        <v>8</v>
      </c>
      <c r="C3" s="76"/>
      <c r="D3" s="152" t="s">
        <v>774</v>
      </c>
      <c r="E3" s="76"/>
      <c r="F3" s="224" t="s">
        <v>775</v>
      </c>
      <c r="G3" s="152" t="s">
        <v>774</v>
      </c>
    </row>
    <row r="4" spans="1:7" x14ac:dyDescent="0.25">
      <c r="A4" s="224" t="s">
        <v>776</v>
      </c>
      <c r="B4" s="250" t="s">
        <v>777</v>
      </c>
      <c r="C4" s="76"/>
      <c r="D4" s="250" t="s">
        <v>777</v>
      </c>
      <c r="E4" s="76"/>
      <c r="F4" s="76"/>
      <c r="G4" s="250" t="s">
        <v>777</v>
      </c>
    </row>
    <row r="5" spans="1:7" x14ac:dyDescent="0.25">
      <c r="A5" s="315" t="s">
        <v>778</v>
      </c>
      <c r="B5" s="76"/>
      <c r="C5" s="76"/>
      <c r="D5" s="76"/>
      <c r="E5" s="76"/>
      <c r="F5" s="76"/>
      <c r="G5" s="76"/>
    </row>
    <row r="6" spans="1:7" x14ac:dyDescent="0.25">
      <c r="A6" s="315"/>
      <c r="B6" s="76"/>
      <c r="C6" s="76"/>
      <c r="D6" s="76"/>
      <c r="E6" s="76"/>
      <c r="F6" s="76"/>
      <c r="G6" s="76"/>
    </row>
    <row r="7" spans="1:7" x14ac:dyDescent="0.25">
      <c r="A7" s="316" t="s">
        <v>779</v>
      </c>
      <c r="B7" s="321">
        <f>'Inc Statment - SCH C.1'!E20</f>
        <v>152943165.09</v>
      </c>
      <c r="C7" s="76"/>
      <c r="D7" s="321">
        <f>'Inc Statment - SCH C.1'!G20</f>
        <v>162484250.92000002</v>
      </c>
      <c r="E7" s="76"/>
      <c r="F7" s="224" t="s">
        <v>780</v>
      </c>
      <c r="G7" s="321">
        <f>'Inc Statment - SCH C.1'!G17+'Inc Statment - SCH C.1'!G18</f>
        <v>162484250.92000002</v>
      </c>
    </row>
    <row r="8" spans="1:7" x14ac:dyDescent="0.25">
      <c r="A8" s="317"/>
      <c r="B8" s="76"/>
      <c r="C8" s="76"/>
      <c r="D8" s="76"/>
      <c r="E8" s="76"/>
      <c r="F8" s="76"/>
      <c r="G8" s="76"/>
    </row>
    <row r="9" spans="1:7" x14ac:dyDescent="0.25">
      <c r="A9" s="315" t="s">
        <v>781</v>
      </c>
      <c r="B9" s="76"/>
      <c r="C9" s="76"/>
      <c r="D9" s="76"/>
      <c r="E9" s="76"/>
      <c r="F9" s="76"/>
      <c r="G9" s="76"/>
    </row>
    <row r="10" spans="1:7" x14ac:dyDescent="0.25">
      <c r="A10" s="318" t="s">
        <v>782</v>
      </c>
      <c r="B10" s="321">
        <f>'Inc Statment - SCH C.1'!E49</f>
        <v>51255276.773896188</v>
      </c>
      <c r="C10" s="76"/>
      <c r="D10" s="321">
        <f>'Inc Statment - SCH C.1'!G49</f>
        <v>59805797.441093192</v>
      </c>
      <c r="E10" s="76"/>
      <c r="F10" s="76"/>
      <c r="G10" s="76"/>
    </row>
    <row r="11" spans="1:7" x14ac:dyDescent="0.25">
      <c r="A11" s="318" t="s">
        <v>783</v>
      </c>
      <c r="B11" s="321">
        <f>'Inc Statment - SCH C.1'!E52</f>
        <v>31981340.063890208</v>
      </c>
      <c r="C11" s="76"/>
      <c r="D11" s="321">
        <f>'Inc Statment - SCH C.1'!G52</f>
        <v>37830151.301026449</v>
      </c>
      <c r="E11" s="76"/>
      <c r="F11" s="76"/>
      <c r="G11" s="76"/>
    </row>
    <row r="12" spans="1:7" x14ac:dyDescent="0.25">
      <c r="A12" s="318" t="s">
        <v>63</v>
      </c>
      <c r="B12" s="321">
        <f>'Inc Statment - SCH C.1'!E53</f>
        <v>-16887.452916731414</v>
      </c>
      <c r="C12" s="76"/>
      <c r="D12" s="322">
        <f>'Inc Statment - SCH C.1'!G53</f>
        <v>-80108.202916731418</v>
      </c>
      <c r="E12" s="76"/>
      <c r="F12" s="76"/>
      <c r="G12" s="76"/>
    </row>
    <row r="13" spans="1:7" x14ac:dyDescent="0.25">
      <c r="A13" s="318" t="s">
        <v>64</v>
      </c>
      <c r="B13" s="321">
        <f>'Inc Statment - SCH C.1'!E54</f>
        <v>73321.679999999993</v>
      </c>
      <c r="C13" s="76"/>
      <c r="D13" s="322">
        <f>'Inc Statment - SCH C.1'!G54</f>
        <v>57080.039999999994</v>
      </c>
      <c r="E13" s="76"/>
      <c r="F13" s="76"/>
      <c r="G13" s="76"/>
    </row>
    <row r="14" spans="1:7" x14ac:dyDescent="0.25">
      <c r="A14" s="318" t="s">
        <v>784</v>
      </c>
      <c r="B14" s="321">
        <f>'Inc Statment - SCH C.1'!E57+'Inc Statment - SCH C.1'!E58</f>
        <v>2384086.7884515105</v>
      </c>
      <c r="C14" s="76"/>
      <c r="D14" s="322">
        <f>'Inc Statment - SCH C.1'!G57+'Inc Statment - SCH C.1'!G58</f>
        <v>1810445.5746098491</v>
      </c>
      <c r="E14" s="76"/>
      <c r="F14" s="76"/>
      <c r="G14" s="76"/>
    </row>
    <row r="15" spans="1:7" x14ac:dyDescent="0.25">
      <c r="A15" s="318" t="s">
        <v>785</v>
      </c>
      <c r="B15" s="321">
        <f>'Inc Statment - SCH C.1'!E60+'Inc Statment - SCH C.1'!E61</f>
        <v>8827821.3144050259</v>
      </c>
      <c r="C15" s="76"/>
      <c r="D15" s="322">
        <f>'Inc Statment - SCH C.1'!G60+'Inc Statment - SCH C.1'!G61</f>
        <v>6049062.6969940327</v>
      </c>
      <c r="E15" s="76"/>
      <c r="F15" s="76"/>
      <c r="G15" s="76"/>
    </row>
    <row r="16" spans="1:7" x14ac:dyDescent="0.25">
      <c r="A16" s="318" t="s">
        <v>786</v>
      </c>
      <c r="B16" s="321">
        <f>'Inc Statment - SCH C.1'!E62</f>
        <v>0</v>
      </c>
      <c r="C16" s="76"/>
      <c r="D16" s="322">
        <f>'Inc Statment - SCH C.1'!G62</f>
        <v>0</v>
      </c>
      <c r="E16" s="76"/>
      <c r="F16" s="76"/>
      <c r="G16" s="76"/>
    </row>
    <row r="17" spans="1:7" x14ac:dyDescent="0.25">
      <c r="A17" s="318" t="s">
        <v>787</v>
      </c>
      <c r="B17" s="323">
        <f>'Inc Statment - SCH C.1'!E63</f>
        <v>6429473.2936001327</v>
      </c>
      <c r="C17" s="324" t="s">
        <v>788</v>
      </c>
      <c r="D17" s="325">
        <f>'Inc Statment - SCH C.1'!G63</f>
        <v>11768932.003600132</v>
      </c>
      <c r="E17" s="324" t="s">
        <v>788</v>
      </c>
      <c r="F17" s="76"/>
      <c r="G17" s="76"/>
    </row>
    <row r="18" spans="1:7" x14ac:dyDescent="0.25">
      <c r="A18" s="319" t="s">
        <v>789</v>
      </c>
      <c r="B18" s="326">
        <f>'Inc Statment - SCH C.1'!E66</f>
        <v>100934432.46132633</v>
      </c>
      <c r="C18" s="321">
        <f>SUM(B10:B17)-B18</f>
        <v>0</v>
      </c>
      <c r="D18" s="326">
        <f>'Inc Statment - SCH C.1'!G66</f>
        <v>117241360.85440692</v>
      </c>
      <c r="E18" s="321">
        <f>SUM(D10:D17)-D18</f>
        <v>0</v>
      </c>
      <c r="F18" s="76"/>
      <c r="G18" s="76"/>
    </row>
    <row r="19" spans="1:7" x14ac:dyDescent="0.25">
      <c r="A19" s="317"/>
      <c r="B19" s="76"/>
      <c r="C19" s="76"/>
      <c r="D19" s="76"/>
      <c r="E19" s="76"/>
      <c r="F19" s="76"/>
      <c r="G19" s="76"/>
    </row>
    <row r="20" spans="1:7" x14ac:dyDescent="0.25">
      <c r="A20" s="320" t="s">
        <v>790</v>
      </c>
      <c r="B20" s="321">
        <f>'Inc Statment - SCH C.1'!E68</f>
        <v>52008732.628673673</v>
      </c>
      <c r="C20" s="76"/>
      <c r="D20" s="321">
        <f>'Inc Statment - SCH C.1'!G68</f>
        <v>45242890.065593094</v>
      </c>
      <c r="E20" s="76"/>
      <c r="F20" s="76"/>
      <c r="G20" s="76"/>
    </row>
    <row r="21" spans="1:7" x14ac:dyDescent="0.25">
      <c r="A21" s="320"/>
      <c r="B21" s="321"/>
      <c r="C21" s="76"/>
      <c r="D21" s="321"/>
      <c r="E21" s="76"/>
      <c r="F21" s="76"/>
      <c r="G21" s="76"/>
    </row>
    <row r="22" spans="1:7" x14ac:dyDescent="0.25">
      <c r="A22" s="76"/>
      <c r="B22" s="76"/>
      <c r="C22" s="76"/>
      <c r="D22" s="76"/>
      <c r="E22" s="76"/>
      <c r="F22" s="76"/>
      <c r="G22" s="76"/>
    </row>
    <row r="23" spans="1:7" x14ac:dyDescent="0.25">
      <c r="A23" s="224" t="s">
        <v>791</v>
      </c>
      <c r="B23" s="76"/>
      <c r="C23" s="76"/>
      <c r="D23" s="76"/>
      <c r="E23" s="224" t="s">
        <v>776</v>
      </c>
      <c r="F23" s="76"/>
      <c r="G23" s="76"/>
    </row>
    <row r="24" spans="1:7" x14ac:dyDescent="0.25">
      <c r="A24" s="22"/>
      <c r="B24" s="106" t="s">
        <v>9</v>
      </c>
      <c r="C24" s="106" t="s">
        <v>11</v>
      </c>
      <c r="D24" s="76"/>
      <c r="E24" s="76"/>
      <c r="F24" s="76"/>
      <c r="G24" s="76"/>
    </row>
    <row r="25" spans="1:7" x14ac:dyDescent="0.25">
      <c r="A25" s="22"/>
      <c r="B25" s="106" t="s">
        <v>16</v>
      </c>
      <c r="C25" s="106" t="s">
        <v>18</v>
      </c>
      <c r="D25" s="76"/>
      <c r="E25" s="152" t="s">
        <v>792</v>
      </c>
      <c r="F25" s="76"/>
      <c r="G25" s="76"/>
    </row>
    <row r="26" spans="1:7" x14ac:dyDescent="0.25">
      <c r="A26" s="247" t="s">
        <v>23</v>
      </c>
      <c r="B26" s="247" t="s">
        <v>17</v>
      </c>
      <c r="C26" s="247" t="s">
        <v>19</v>
      </c>
      <c r="D26" s="76"/>
      <c r="E26" s="247" t="s">
        <v>17</v>
      </c>
      <c r="F26" s="76"/>
      <c r="G26" s="76"/>
    </row>
    <row r="27" spans="1:7" x14ac:dyDescent="0.25">
      <c r="A27" s="327"/>
      <c r="B27" s="76"/>
      <c r="C27" s="76"/>
      <c r="D27" s="76"/>
      <c r="E27" s="76"/>
      <c r="F27" s="76"/>
      <c r="G27" s="76"/>
    </row>
    <row r="28" spans="1:7" x14ac:dyDescent="0.25">
      <c r="A28" s="244" t="s">
        <v>26</v>
      </c>
      <c r="B28" s="76"/>
      <c r="C28" s="76"/>
      <c r="D28" s="76"/>
      <c r="E28" s="76"/>
      <c r="F28" s="76"/>
      <c r="G28" s="76"/>
    </row>
    <row r="29" spans="1:7" x14ac:dyDescent="0.25">
      <c r="A29" s="328" t="s">
        <v>27</v>
      </c>
      <c r="B29" s="43">
        <f>'Inc Statment - SCH C.1'!F17</f>
        <v>9489492.9800000191</v>
      </c>
      <c r="C29" s="43">
        <f>'Inc Statment - SCH C.1'!H17</f>
        <v>17572656.129999999</v>
      </c>
      <c r="D29" s="76"/>
      <c r="E29" s="321">
        <f>'Inc Statment - SCH C.1'!G17</f>
        <v>160033089.05000001</v>
      </c>
      <c r="F29" s="76"/>
      <c r="G29" s="76"/>
    </row>
    <row r="30" spans="1:7" x14ac:dyDescent="0.25">
      <c r="A30" s="328" t="s">
        <v>29</v>
      </c>
      <c r="B30" s="329">
        <f>'Inc Statment - SCH C.1'!F18</f>
        <v>51592.850000000093</v>
      </c>
      <c r="C30" s="329">
        <f>'Inc Statment - SCH C.1'!H18</f>
        <v>111802.21</v>
      </c>
      <c r="D30" s="76"/>
      <c r="E30" s="321">
        <f>'Inc Statment - SCH C.1'!G18</f>
        <v>2451161.87</v>
      </c>
      <c r="F30" s="76"/>
      <c r="G30" s="76"/>
    </row>
    <row r="31" spans="1:7" ht="15.75" thickBot="1" x14ac:dyDescent="0.3">
      <c r="A31" s="270" t="s">
        <v>793</v>
      </c>
      <c r="B31" s="312">
        <f>'Inc Statment - SCH C.1'!F20</f>
        <v>9541085.8300000187</v>
      </c>
      <c r="C31" s="312">
        <f>'Inc Statment - SCH C.1'!H20</f>
        <v>17684458.34</v>
      </c>
      <c r="D31" s="272" t="s">
        <v>30</v>
      </c>
      <c r="E31" s="323">
        <f>'Inc Statment - SCH C.1'!G19</f>
        <v>0</v>
      </c>
      <c r="F31" s="76"/>
      <c r="G31" s="76"/>
    </row>
    <row r="32" spans="1:7" ht="15.75" thickTop="1" x14ac:dyDescent="0.25">
      <c r="A32" s="21"/>
      <c r="B32" s="330"/>
      <c r="C32" s="330"/>
      <c r="D32" s="76"/>
      <c r="E32" s="321">
        <f>'Inc Statment - SCH C.1'!G20</f>
        <v>162484250.92000002</v>
      </c>
      <c r="F32" s="76"/>
      <c r="G32" s="76"/>
    </row>
    <row r="33" spans="1:7" x14ac:dyDescent="0.25">
      <c r="A33" s="331" t="s">
        <v>32</v>
      </c>
      <c r="B33" s="332"/>
      <c r="C33" s="332"/>
      <c r="D33" s="76"/>
      <c r="E33" s="321"/>
      <c r="F33" s="76"/>
      <c r="G33" s="76"/>
    </row>
    <row r="34" spans="1:7" x14ac:dyDescent="0.25">
      <c r="A34" s="244" t="s">
        <v>33</v>
      </c>
      <c r="B34" s="332"/>
      <c r="C34" s="332"/>
      <c r="D34" s="76"/>
      <c r="E34" s="321"/>
      <c r="F34" s="76"/>
      <c r="G34" s="76"/>
    </row>
    <row r="35" spans="1:7" x14ac:dyDescent="0.25">
      <c r="A35" s="328" t="s">
        <v>34</v>
      </c>
      <c r="B35" s="333">
        <f>'Inc Statment - SCH C.1'!F24</f>
        <v>1236905.82</v>
      </c>
      <c r="C35" s="333">
        <f>'Inc Statment - SCH C.1'!H24</f>
        <v>0</v>
      </c>
      <c r="D35" s="76"/>
      <c r="E35" s="321">
        <f>'Inc Statment - SCH C.1'!G24</f>
        <v>1571513.2169933333</v>
      </c>
      <c r="F35" s="76"/>
      <c r="G35" s="76"/>
    </row>
    <row r="36" spans="1:7" x14ac:dyDescent="0.25">
      <c r="A36" s="328" t="s">
        <v>35</v>
      </c>
      <c r="B36" s="334">
        <f>'Inc Statment - SCH C.1'!F25</f>
        <v>591570.65</v>
      </c>
      <c r="C36" s="334">
        <f>'Inc Statment - SCH C.1'!H25</f>
        <v>0</v>
      </c>
      <c r="D36" s="76"/>
      <c r="E36" s="321">
        <f>'Inc Statment - SCH C.1'!G25</f>
        <v>6204717.9900000002</v>
      </c>
      <c r="F36" s="76"/>
      <c r="G36" s="76"/>
    </row>
    <row r="37" spans="1:7" x14ac:dyDescent="0.25">
      <c r="A37" s="328" t="s">
        <v>36</v>
      </c>
      <c r="B37" s="334">
        <f>'Inc Statment - SCH C.1'!F26</f>
        <v>869269</v>
      </c>
      <c r="C37" s="334">
        <f>'Inc Statment - SCH C.1'!H26</f>
        <v>0</v>
      </c>
      <c r="D37" s="76"/>
      <c r="E37" s="321">
        <f>'Inc Statment - SCH C.1'!G26</f>
        <v>5246516.97</v>
      </c>
      <c r="F37" s="76"/>
      <c r="G37" s="76"/>
    </row>
    <row r="38" spans="1:7" x14ac:dyDescent="0.25">
      <c r="A38" s="328" t="s">
        <v>37</v>
      </c>
      <c r="B38" s="334">
        <f>'Inc Statment - SCH C.1'!F27</f>
        <v>-151136.56</v>
      </c>
      <c r="C38" s="334">
        <f>'Inc Statment - SCH C.1'!H27</f>
        <v>0</v>
      </c>
      <c r="D38" s="76"/>
      <c r="E38" s="321">
        <f>'Inc Statment - SCH C.1'!G27</f>
        <v>695419</v>
      </c>
      <c r="F38" s="76"/>
      <c r="G38" s="76"/>
    </row>
    <row r="39" spans="1:7" x14ac:dyDescent="0.25">
      <c r="A39" s="328" t="s">
        <v>38</v>
      </c>
      <c r="B39" s="334">
        <f>'Inc Statment - SCH C.1'!F28</f>
        <v>2448451.0161195248</v>
      </c>
      <c r="C39" s="334">
        <f>'Inc Statment - SCH C.1'!H28</f>
        <v>0</v>
      </c>
      <c r="D39" s="76"/>
      <c r="E39" s="321">
        <f>'Inc Statment - SCH C.1'!G28</f>
        <v>13174386.999999996</v>
      </c>
      <c r="F39" s="76"/>
      <c r="G39" s="76"/>
    </row>
    <row r="40" spans="1:7" x14ac:dyDescent="0.25">
      <c r="A40" s="328" t="s">
        <v>39</v>
      </c>
      <c r="B40" s="334">
        <f>'Inc Statment - SCH C.1'!F29</f>
        <v>-40767.069576779744</v>
      </c>
      <c r="C40" s="334">
        <f>'Inc Statment - SCH C.1'!H29</f>
        <v>0</v>
      </c>
      <c r="D40" s="76"/>
      <c r="E40" s="321">
        <f>'Inc Statment - SCH C.1'!G29</f>
        <v>101813.70042322022</v>
      </c>
      <c r="F40" s="76"/>
      <c r="G40" s="76"/>
    </row>
    <row r="41" spans="1:7" x14ac:dyDescent="0.25">
      <c r="A41" s="328" t="s">
        <v>41</v>
      </c>
      <c r="B41" s="334">
        <f>'Inc Statment - SCH C.1'!F31+'Inc Statment - SCH C.1'!F30</f>
        <v>547995.11000000022</v>
      </c>
      <c r="C41" s="334">
        <f>'Inc Statment - SCH C.1'!H31</f>
        <v>0</v>
      </c>
      <c r="D41" s="76"/>
      <c r="E41" s="321">
        <f>'Inc Statment - SCH C.1'!G31+'Inc Statment - SCH C.1'!I30</f>
        <v>2076972</v>
      </c>
      <c r="F41" s="76"/>
      <c r="G41" s="76"/>
    </row>
    <row r="42" spans="1:7" x14ac:dyDescent="0.25">
      <c r="A42" s="328" t="s">
        <v>42</v>
      </c>
      <c r="B42" s="334">
        <f>'Inc Statment - SCH C.1'!F32</f>
        <v>270104.10646457697</v>
      </c>
      <c r="C42" s="334">
        <f>'Inc Statment - SCH C.1'!H32</f>
        <v>0</v>
      </c>
      <c r="D42" s="76"/>
      <c r="E42" s="321">
        <f>'Inc Statment - SCH C.1'!G32</f>
        <v>1116141.0564645773</v>
      </c>
      <c r="F42" s="76"/>
      <c r="G42" s="76"/>
    </row>
    <row r="43" spans="1:7" x14ac:dyDescent="0.25">
      <c r="A43" s="328" t="s">
        <v>43</v>
      </c>
      <c r="B43" s="334">
        <f>'Inc Statment - SCH C.1'!F33</f>
        <v>526933.25268968265</v>
      </c>
      <c r="C43" s="334">
        <f>'Inc Statment - SCH C.1'!H33</f>
        <v>0</v>
      </c>
      <c r="D43" s="76"/>
      <c r="E43" s="321">
        <f>'Inc Statment - SCH C.1'!G33</f>
        <v>15824486.565712061</v>
      </c>
      <c r="F43" s="76"/>
      <c r="G43" s="76"/>
    </row>
    <row r="44" spans="1:7" x14ac:dyDescent="0.25">
      <c r="A44" s="42" t="s">
        <v>44</v>
      </c>
      <c r="B44" s="154">
        <f>'Inc Statment - SCH C.1'!F34</f>
        <v>284269.06500000018</v>
      </c>
      <c r="C44" s="154">
        <f>'Inc Statment - SCH C.1'!H34</f>
        <v>0</v>
      </c>
      <c r="E44" s="295">
        <f>'Inc Statment - SCH C.1'!G34</f>
        <v>2263070.0099999998</v>
      </c>
    </row>
    <row r="45" spans="1:7" x14ac:dyDescent="0.25">
      <c r="A45" s="42" t="s">
        <v>45</v>
      </c>
      <c r="B45" s="154">
        <f>'Inc Statment - SCH C.1'!F35</f>
        <v>111344.56000000003</v>
      </c>
      <c r="C45" s="154">
        <f>'Inc Statment - SCH C.1'!H35</f>
        <v>0</v>
      </c>
      <c r="E45" s="295">
        <f>'Inc Statment - SCH C.1'!G35</f>
        <v>1168919.1850000001</v>
      </c>
    </row>
    <row r="46" spans="1:7" x14ac:dyDescent="0.25">
      <c r="A46" s="42" t="s">
        <v>46</v>
      </c>
      <c r="B46" s="154">
        <f>'Inc Statment - SCH C.1'!F36</f>
        <v>1692.6</v>
      </c>
      <c r="C46" s="154">
        <f>'Inc Statment - SCH C.1'!H36</f>
        <v>0</v>
      </c>
      <c r="E46" s="295">
        <f>'Inc Statment - SCH C.1'!G36</f>
        <v>311927.14499999996</v>
      </c>
    </row>
    <row r="47" spans="1:7" x14ac:dyDescent="0.25">
      <c r="A47" s="42" t="s">
        <v>47</v>
      </c>
      <c r="B47" s="154">
        <f>'Inc Statment - SCH C.1'!F37</f>
        <v>1135.7100000000003</v>
      </c>
      <c r="C47" s="154">
        <f>'Inc Statment - SCH C.1'!H37</f>
        <v>0</v>
      </c>
      <c r="E47" s="295">
        <f>'Inc Statment - SCH C.1'!G37</f>
        <v>16708.79</v>
      </c>
    </row>
    <row r="48" spans="1:7" x14ac:dyDescent="0.25">
      <c r="A48" s="42" t="s">
        <v>48</v>
      </c>
      <c r="B48" s="154">
        <f>'Inc Statment - SCH C.1'!F38</f>
        <v>166806.97649999996</v>
      </c>
      <c r="C48" s="154">
        <f>'Inc Statment - SCH C.1'!H38</f>
        <v>0</v>
      </c>
      <c r="E48" s="295">
        <f>'Inc Statment - SCH C.1'!G38</f>
        <v>554680.50650000002</v>
      </c>
    </row>
    <row r="49" spans="1:5" x14ac:dyDescent="0.25">
      <c r="A49" s="42" t="s">
        <v>49</v>
      </c>
      <c r="B49" s="154">
        <f>'Inc Statment - SCH C.1'!F39</f>
        <v>0</v>
      </c>
      <c r="C49" s="154">
        <f>'Inc Statment - SCH C.1'!H39</f>
        <v>0</v>
      </c>
      <c r="E49" s="295">
        <f>'Inc Statment - SCH C.1'!G39</f>
        <v>0</v>
      </c>
    </row>
    <row r="50" spans="1:5" x14ac:dyDescent="0.25">
      <c r="A50" s="42" t="s">
        <v>51</v>
      </c>
      <c r="B50" s="154">
        <f>'Inc Statment - SCH C.1'!F40</f>
        <v>2805.2299999999996</v>
      </c>
      <c r="C50" s="154">
        <f>'Inc Statment - SCH C.1'!H40</f>
        <v>0</v>
      </c>
      <c r="E50" s="295">
        <f>'Inc Statment - SCH C.1'!G40</f>
        <v>245741.16</v>
      </c>
    </row>
    <row r="51" spans="1:5" x14ac:dyDescent="0.25">
      <c r="A51" s="42" t="s">
        <v>52</v>
      </c>
      <c r="B51" s="154">
        <f>'Inc Statment - SCH C.1'!F41</f>
        <v>-204529.84999999998</v>
      </c>
      <c r="C51" s="154">
        <f>'Inc Statment - SCH C.1'!H41</f>
        <v>0</v>
      </c>
      <c r="E51" s="295">
        <f>'Inc Statment - SCH C.1'!G41</f>
        <v>827293.38499999931</v>
      </c>
    </row>
    <row r="52" spans="1:5" x14ac:dyDescent="0.25">
      <c r="A52" s="42" t="s">
        <v>53</v>
      </c>
      <c r="B52" s="154">
        <f>'Inc Statment - SCH C.1'!F42</f>
        <v>27913.880000000005</v>
      </c>
      <c r="C52" s="154">
        <f>'Inc Statment - SCH C.1'!H42</f>
        <v>0</v>
      </c>
      <c r="E52" s="295">
        <f>'Inc Statment - SCH C.1'!G42</f>
        <v>94539.815000000002</v>
      </c>
    </row>
    <row r="53" spans="1:5" x14ac:dyDescent="0.25">
      <c r="A53" s="42" t="s">
        <v>54</v>
      </c>
      <c r="B53" s="154">
        <f>'Inc Statment - SCH C.1'!F43</f>
        <v>250310.12000000002</v>
      </c>
      <c r="C53" s="154">
        <f>'Inc Statment - SCH C.1'!H43</f>
        <v>0</v>
      </c>
      <c r="E53" s="295">
        <f>'Inc Statment - SCH C.1'!G43</f>
        <v>610765.07500000007</v>
      </c>
    </row>
    <row r="54" spans="1:5" x14ac:dyDescent="0.25">
      <c r="A54" s="42" t="s">
        <v>55</v>
      </c>
      <c r="B54" s="154">
        <f>'Inc Statment - SCH C.1'!F44</f>
        <v>142057.48000000001</v>
      </c>
      <c r="C54" s="154">
        <f>'Inc Statment - SCH C.1'!H44</f>
        <v>109350.59564321504</v>
      </c>
      <c r="E54" s="295">
        <f>'Inc Statment - SCH C.1'!G44</f>
        <v>995944</v>
      </c>
    </row>
    <row r="55" spans="1:5" x14ac:dyDescent="0.25">
      <c r="A55" s="42" t="s">
        <v>56</v>
      </c>
      <c r="B55" s="154">
        <f>'Inc Statment - SCH C.1'!F45</f>
        <v>130695.84999999999</v>
      </c>
      <c r="C55" s="154">
        <f>'Inc Statment - SCH C.1'!H45</f>
        <v>0</v>
      </c>
      <c r="E55" s="295">
        <f>'Inc Statment - SCH C.1'!G45</f>
        <v>239558.84999999998</v>
      </c>
    </row>
    <row r="56" spans="1:5" x14ac:dyDescent="0.25">
      <c r="A56" s="42" t="s">
        <v>57</v>
      </c>
      <c r="B56" s="154">
        <f>'Inc Statment - SCH C.1'!F46</f>
        <v>369941.84</v>
      </c>
      <c r="C56" s="154">
        <f>'Inc Statment - SCH C.1'!H46</f>
        <v>0</v>
      </c>
      <c r="E56" s="295">
        <f>'Inc Statment - SCH C.1'!G46</f>
        <v>714680.76</v>
      </c>
    </row>
    <row r="57" spans="1:5" x14ac:dyDescent="0.25">
      <c r="A57" s="42" t="s">
        <v>58</v>
      </c>
      <c r="B57" s="154">
        <f>'Inc Statment - SCH C.1'!F47</f>
        <v>657811</v>
      </c>
      <c r="C57" s="154">
        <f>'Inc Statment - SCH C.1'!H47</f>
        <v>0</v>
      </c>
      <c r="E57" s="295">
        <f>'Inc Statment - SCH C.1'!G47</f>
        <v>2859882.27</v>
      </c>
    </row>
    <row r="58" spans="1:5" x14ac:dyDescent="0.25">
      <c r="A58" s="42" t="s">
        <v>59</v>
      </c>
      <c r="B58" s="153">
        <f>'Inc Statment - SCH C.1'!F48</f>
        <v>308940.88000000006</v>
      </c>
      <c r="C58" s="153">
        <f>'Inc Statment - SCH C.1'!H48</f>
        <v>0</v>
      </c>
      <c r="E58" s="295">
        <f>'Inc Statment - SCH C.1'!G48</f>
        <v>2890118.9899999998</v>
      </c>
    </row>
    <row r="59" spans="1:5" x14ac:dyDescent="0.25">
      <c r="A59" s="50" t="s">
        <v>794</v>
      </c>
      <c r="B59" s="304">
        <f>'Inc Statment - SCH C.1'!F49</f>
        <v>8550520.6671970058</v>
      </c>
      <c r="C59" s="304">
        <f>'Inc Statment - SCH C.1'!H49</f>
        <v>109350.59564321504</v>
      </c>
      <c r="E59" s="305">
        <f>'Inc Statment - SCH C.1'!G49</f>
        <v>59805797.441093192</v>
      </c>
    </row>
    <row r="60" spans="1:5" x14ac:dyDescent="0.25">
      <c r="A60" s="27"/>
      <c r="B60" s="306"/>
      <c r="C60" s="306"/>
    </row>
    <row r="61" spans="1:5" x14ac:dyDescent="0.25">
      <c r="A61" s="28" t="s">
        <v>61</v>
      </c>
      <c r="B61" s="307"/>
      <c r="C61" s="307"/>
    </row>
    <row r="62" spans="1:5" x14ac:dyDescent="0.25">
      <c r="A62" s="42" t="s">
        <v>608</v>
      </c>
      <c r="B62" s="57">
        <f>'Inc Statment - SCH C.1'!F52</f>
        <v>5848811.2371362373</v>
      </c>
      <c r="C62" s="57">
        <f>'Inc Statment - SCH C.1'!H52</f>
        <v>0</v>
      </c>
      <c r="E62" s="308">
        <f>'Inc Statment - SCH C.1'!G52</f>
        <v>37830151.301026449</v>
      </c>
    </row>
    <row r="63" spans="1:5" x14ac:dyDescent="0.25">
      <c r="A63" s="42" t="s">
        <v>618</v>
      </c>
      <c r="B63" s="154">
        <f>'Inc Statment - SCH C.1'!F53+'Inc Statment - SCH C.1'!F54</f>
        <v>-79462.39</v>
      </c>
      <c r="C63" s="154">
        <f>'Inc Statment - SCH C.1'!H53</f>
        <v>0</v>
      </c>
      <c r="E63" s="308">
        <f>'Inc Statment - SCH C.1'!G53+'Inc Statment - SCH C.1'!G54</f>
        <v>-23028.162916731424</v>
      </c>
    </row>
    <row r="64" spans="1:5" x14ac:dyDescent="0.25">
      <c r="A64" s="42" t="s">
        <v>795</v>
      </c>
      <c r="B64" s="154">
        <f>'Inc Statment - SCH C.1'!F55</f>
        <v>0</v>
      </c>
      <c r="C64" s="154">
        <f>'Inc Statment - SCH C.1'!H55</f>
        <v>0</v>
      </c>
      <c r="E64" s="309">
        <f>'Inc Statment - SCH C.1'!G55</f>
        <v>0</v>
      </c>
    </row>
    <row r="65" spans="1:5" x14ac:dyDescent="0.25">
      <c r="A65" s="42" t="s">
        <v>796</v>
      </c>
      <c r="B65" s="154">
        <f>'Inc Statment - SCH C.1'!F57+'Inc Statment - SCH C.1'!F58</f>
        <v>-573641.21384166111</v>
      </c>
      <c r="C65" s="154">
        <f>'Link In'!I55</f>
        <v>877345.05514393258</v>
      </c>
      <c r="E65" s="42"/>
    </row>
    <row r="66" spans="1:5" x14ac:dyDescent="0.25">
      <c r="A66" s="42" t="s">
        <v>797</v>
      </c>
      <c r="B66" s="154">
        <f>'Inc Statment - SCH C.1'!F60+'Inc Statment - SCH C.1'!F61+'Inc Statment - SCH C.1'!F62</f>
        <v>-2778758.6174109941</v>
      </c>
      <c r="C66" s="154">
        <f>'Link In'!I58</f>
        <v>3500606.8120185263</v>
      </c>
      <c r="E66" s="42"/>
    </row>
    <row r="67" spans="1:5" x14ac:dyDescent="0.25">
      <c r="A67" s="42" t="s">
        <v>72</v>
      </c>
      <c r="B67" s="154">
        <f>'Inc Statment - SCH C.1'!F63</f>
        <v>5339458.71</v>
      </c>
      <c r="C67" s="154">
        <f>'Inc Statment - SCH C.1'!H63</f>
        <v>28206.715095955657</v>
      </c>
      <c r="E67" s="175">
        <f>'Inc Statment - SCH C.1'!G63</f>
        <v>11768932.003600132</v>
      </c>
    </row>
    <row r="68" spans="1:5" x14ac:dyDescent="0.25">
      <c r="A68" s="50" t="s">
        <v>798</v>
      </c>
      <c r="B68" s="310">
        <f>'Inc Statment - SCH C.1'!F64</f>
        <v>7756407.7258835826</v>
      </c>
      <c r="C68" s="310">
        <f>'Inc Statment - SCH C.1'!H64</f>
        <v>4406158.5822584145</v>
      </c>
    </row>
    <row r="69" spans="1:5" x14ac:dyDescent="0.25">
      <c r="A69" s="50"/>
      <c r="B69" s="311"/>
      <c r="C69" s="311"/>
    </row>
    <row r="70" spans="1:5" x14ac:dyDescent="0.25">
      <c r="A70" s="27"/>
      <c r="B70" s="70"/>
      <c r="C70" s="70"/>
    </row>
    <row r="71" spans="1:5" ht="15.75" thickBot="1" x14ac:dyDescent="0.3">
      <c r="A71" s="50" t="s">
        <v>799</v>
      </c>
      <c r="B71" s="312">
        <f>'Inc Statment - SCH C.1'!F66</f>
        <v>16306928.393080588</v>
      </c>
      <c r="C71" s="312">
        <f>'Inc Statment - SCH C.1'!H66</f>
        <v>4515509.1779016294</v>
      </c>
    </row>
    <row r="72" spans="1:5" ht="15.75" thickTop="1" x14ac:dyDescent="0.25">
      <c r="A72" s="27"/>
      <c r="B72" s="313"/>
      <c r="C72" s="313"/>
    </row>
    <row r="73" spans="1:5" ht="15.75" thickBot="1" x14ac:dyDescent="0.3">
      <c r="A73" s="28" t="s">
        <v>800</v>
      </c>
      <c r="B73" s="312">
        <f>'Inc Statment - SCH C.1'!F68</f>
        <v>-6765842.0630805697</v>
      </c>
      <c r="C73" s="314"/>
    </row>
    <row r="74" spans="1:5" ht="15.75" thickTop="1" x14ac:dyDescent="0.25"/>
    <row r="76" spans="1:5" x14ac:dyDescent="0.25">
      <c r="A76" s="3" t="s">
        <v>801</v>
      </c>
    </row>
    <row r="77" spans="1:5" x14ac:dyDescent="0.25">
      <c r="B77" s="225" t="s">
        <v>77</v>
      </c>
      <c r="C77" s="225" t="s">
        <v>802</v>
      </c>
    </row>
    <row r="78" spans="1:5" x14ac:dyDescent="0.25">
      <c r="A78" t="s">
        <v>803</v>
      </c>
      <c r="B78" s="95">
        <f>'MSFR Inc Stmt by Acct - SCH C.2'!G474</f>
        <v>5426774.3336001327</v>
      </c>
      <c r="C78" s="95">
        <f>'MSFR Inc Stmt by Acct - SCH C.2'!I474</f>
        <v>10401876</v>
      </c>
    </row>
    <row r="79" spans="1:5" x14ac:dyDescent="0.25">
      <c r="A79" t="s">
        <v>804</v>
      </c>
      <c r="B79" s="95">
        <f>SUM('MSFR Inc Stmt by Acct - SCH C.2'!G476:G481)</f>
        <v>799227.58000000007</v>
      </c>
      <c r="C79" s="95">
        <f>SUM('MSFR Inc Stmt by Acct - SCH C.2'!I476:I481)</f>
        <v>993342</v>
      </c>
    </row>
    <row r="80" spans="1:5" x14ac:dyDescent="0.25">
      <c r="A80" t="s">
        <v>805</v>
      </c>
      <c r="B80" s="95">
        <f>'MSFR Inc Stmt by Acct - SCH C.2'!G482+'MSFR Inc Stmt by Acct - SCH C.2'!G483</f>
        <v>203771.38000000003</v>
      </c>
      <c r="C80" s="95">
        <f>'MSFR Inc Stmt by Acct - SCH C.2'!I482+'MSFR Inc Stmt by Acct - SCH C.2'!I483</f>
        <v>373714</v>
      </c>
    </row>
    <row r="82" spans="1:5" x14ac:dyDescent="0.25">
      <c r="A82" t="s">
        <v>437</v>
      </c>
      <c r="B82" s="95">
        <f>'MSFR Inc Stmt by Acct - SCH C.2'!G302</f>
        <v>3413.0200000000004</v>
      </c>
      <c r="C82" s="95">
        <f>'MSFR Inc Stmt by Acct - SCH C.2'!I302</f>
        <v>3352.76</v>
      </c>
    </row>
    <row r="83" spans="1:5" x14ac:dyDescent="0.25">
      <c r="A83" t="s">
        <v>436</v>
      </c>
      <c r="B83" s="95">
        <f>'MSFR Inc Stmt by Acct - SCH C.2'!G301</f>
        <v>53653.054999999993</v>
      </c>
      <c r="C83" s="95">
        <f>'MSFR Inc Stmt by Acct - SCH C.2'!I301</f>
        <v>53638.31</v>
      </c>
    </row>
    <row r="86" spans="1:5" x14ac:dyDescent="0.25">
      <c r="A86" t="s">
        <v>806</v>
      </c>
      <c r="B86" s="95">
        <f>'MSFR Inc Stmt by Acct - SCH C.2'!G434+'MSFR Inc Stmt by Acct - SCH C.2'!G435+'MSFR Inc Stmt by Acct - SCH C.2'!G436</f>
        <v>33116360.94068839</v>
      </c>
      <c r="C86" s="95">
        <f>'MSFR Inc Stmt by Acct - SCH C.2'!I434</f>
        <v>38460630.354728706</v>
      </c>
    </row>
    <row r="87" spans="1:5" x14ac:dyDescent="0.25">
      <c r="A87" t="s">
        <v>807</v>
      </c>
      <c r="B87" s="95">
        <f>'MSFR Inc Stmt by Acct - SCH C.2'!G438+'MSFR Inc Stmt by Acct - SCH C.2'!G439</f>
        <v>-5116869.8770137923</v>
      </c>
      <c r="C87" s="95">
        <f>'MSFR Inc Stmt by Acct - SCH C.2'!I438+'MSFR Inc Stmt by Acct - SCH C.2'!I439</f>
        <v>-5355941.0279898327</v>
      </c>
    </row>
    <row r="89" spans="1:5" x14ac:dyDescent="0.25">
      <c r="A89" t="s">
        <v>808</v>
      </c>
      <c r="B89" s="95">
        <f>'MSFR Inc Stmt by Acct - SCH C.2'!G440</f>
        <v>5137007.8432318941</v>
      </c>
      <c r="C89" s="95">
        <f>'MSFR Inc Stmt by Acct - SCH C.2'!I440</f>
        <v>5956972.7353534978</v>
      </c>
    </row>
    <row r="90" spans="1:5" x14ac:dyDescent="0.25">
      <c r="A90" t="s">
        <v>809</v>
      </c>
      <c r="B90" s="95">
        <f>'MSFR Inc Stmt by Acct - SCH C.2'!G441+'MSFR Inc Stmt by Acct - SCH C.2'!G442</f>
        <v>-1171920.5130162875</v>
      </c>
      <c r="C90" s="95">
        <f>'MSFR Inc Stmt by Acct - SCH C.2'!I441+'MSFR Inc Stmt by Acct - SCH C.2'!I442</f>
        <v>-1231510.7610659308</v>
      </c>
    </row>
    <row r="92" spans="1:5" x14ac:dyDescent="0.25">
      <c r="A92" t="s">
        <v>810</v>
      </c>
      <c r="B92" s="95">
        <f>'MSFR Inc Stmt by Acct - SCH C.2'!G448</f>
        <v>57080.039999999994</v>
      </c>
      <c r="C92" s="95">
        <f>'MSFR Inc Stmt by Acct - SCH C.2'!I448</f>
        <v>57080.04</v>
      </c>
    </row>
    <row r="93" spans="1:5" x14ac:dyDescent="0.25">
      <c r="A93" t="s">
        <v>63</v>
      </c>
      <c r="B93" s="96">
        <f>'MSFR Inc Stmt by Acct - SCH C.2'!G447</f>
        <v>-16887.452916731414</v>
      </c>
      <c r="C93" s="95">
        <f>'MSFR Inc Stmt by Acct - SCH C.2'!I447</f>
        <v>-80108.2</v>
      </c>
    </row>
    <row r="94" spans="1:5" x14ac:dyDescent="0.25">
      <c r="D94" s="69"/>
      <c r="E94" s="69"/>
    </row>
    <row r="95" spans="1:5" x14ac:dyDescent="0.25">
      <c r="A95" t="s">
        <v>811</v>
      </c>
      <c r="B95" s="95">
        <f>SUM('MSFR Inc Stmt by Acct - SCH C.2'!G420:G422)</f>
        <v>1334034.1150000002</v>
      </c>
      <c r="C95" s="95">
        <f>SUM('MSFR Inc Stmt by Acct - SCH C.2'!I420:I422)</f>
        <v>1374184</v>
      </c>
      <c r="D95" s="95"/>
      <c r="E95" s="95"/>
    </row>
    <row r="97" spans="1:7" x14ac:dyDescent="0.25">
      <c r="A97" s="3" t="s">
        <v>812</v>
      </c>
    </row>
    <row r="98" spans="1:7" x14ac:dyDescent="0.25">
      <c r="C98" s="26" t="s">
        <v>8</v>
      </c>
      <c r="D98" s="26"/>
      <c r="E98" s="26" t="s">
        <v>802</v>
      </c>
      <c r="F98" s="26"/>
      <c r="G98" s="26" t="s">
        <v>802</v>
      </c>
    </row>
    <row r="99" spans="1:7" x14ac:dyDescent="0.25">
      <c r="A99" s="22"/>
      <c r="C99" s="26" t="s">
        <v>15</v>
      </c>
      <c r="D99" s="26"/>
      <c r="E99" s="26" t="s">
        <v>813</v>
      </c>
      <c r="F99" s="26"/>
      <c r="G99" s="26" t="s">
        <v>813</v>
      </c>
    </row>
    <row r="100" spans="1:7" x14ac:dyDescent="0.25">
      <c r="A100" s="32" t="s">
        <v>23</v>
      </c>
      <c r="C100" s="293">
        <f>'Link In'!C6</f>
        <v>46265</v>
      </c>
      <c r="D100" s="293"/>
      <c r="E100" s="32" t="s">
        <v>17</v>
      </c>
      <c r="F100" s="32"/>
      <c r="G100" s="33" t="s">
        <v>19</v>
      </c>
    </row>
    <row r="101" spans="1:7" x14ac:dyDescent="0.25">
      <c r="A101" s="37"/>
      <c r="C101" s="35"/>
      <c r="D101" s="35"/>
      <c r="E101" s="36"/>
      <c r="F101" s="36"/>
    </row>
    <row r="102" spans="1:7" x14ac:dyDescent="0.25">
      <c r="A102" s="39" t="s">
        <v>26</v>
      </c>
      <c r="C102" s="70"/>
      <c r="D102" s="70"/>
      <c r="E102" s="294"/>
      <c r="F102" s="294"/>
    </row>
    <row r="103" spans="1:7" x14ac:dyDescent="0.25">
      <c r="A103" s="42" t="s">
        <v>27</v>
      </c>
      <c r="C103" s="295">
        <f>'Inc Statment - SCH C.1'!E17</f>
        <v>150543596.06999999</v>
      </c>
      <c r="D103" s="295"/>
      <c r="E103" s="295">
        <f>'Inc Statment - SCH C.1'!G17</f>
        <v>160033089.05000001</v>
      </c>
      <c r="F103" s="295"/>
      <c r="G103" s="295">
        <f>'Inc Statment - SCH C.1'!I17</f>
        <v>177605745.18000001</v>
      </c>
    </row>
    <row r="104" spans="1:7" x14ac:dyDescent="0.25">
      <c r="A104" s="42" t="s">
        <v>29</v>
      </c>
      <c r="C104" s="295">
        <f>'Inc Statment - SCH C.1'!E18</f>
        <v>2399569.02</v>
      </c>
      <c r="D104" s="295"/>
      <c r="E104" s="295">
        <f>'Inc Statment - SCH C.1'!G18</f>
        <v>2451161.87</v>
      </c>
      <c r="F104" s="295"/>
      <c r="G104" s="295">
        <f>'Inc Statment - SCH C.1'!I18</f>
        <v>2562964.08</v>
      </c>
    </row>
    <row r="105" spans="1:7" x14ac:dyDescent="0.25">
      <c r="A105" s="42" t="s">
        <v>30</v>
      </c>
      <c r="C105" s="295">
        <f>'Inc Statment - SCH C.1'!E19</f>
        <v>0</v>
      </c>
      <c r="D105" s="295"/>
      <c r="E105" s="295">
        <f>'Inc Statment - SCH C.1'!G19</f>
        <v>0</v>
      </c>
      <c r="F105" s="295"/>
      <c r="G105" s="295">
        <f>'Inc Statment - SCH C.1'!I19</f>
        <v>0</v>
      </c>
    </row>
    <row r="106" spans="1:7" x14ac:dyDescent="0.25">
      <c r="A106" s="50" t="s">
        <v>793</v>
      </c>
    </row>
    <row r="107" spans="1:7" x14ac:dyDescent="0.25">
      <c r="A107" s="21"/>
    </row>
    <row r="108" spans="1:7" x14ac:dyDescent="0.25">
      <c r="A108" s="39" t="s">
        <v>32</v>
      </c>
    </row>
    <row r="109" spans="1:7" x14ac:dyDescent="0.25">
      <c r="A109" s="28" t="s">
        <v>33</v>
      </c>
    </row>
    <row r="110" spans="1:7" x14ac:dyDescent="0.25">
      <c r="A110" s="42" t="s">
        <v>34</v>
      </c>
      <c r="C110" s="295">
        <f>'Inc Statment - SCH C.1'!E24</f>
        <v>334607.39699333336</v>
      </c>
      <c r="D110" s="295"/>
      <c r="E110" s="295">
        <f>'Inc Statment - SCH C.1'!G24</f>
        <v>1571513.2169933333</v>
      </c>
      <c r="F110" s="295"/>
      <c r="G110" s="295">
        <f>'Inc Statment - SCH C.1'!I24</f>
        <v>1571513.2169933333</v>
      </c>
    </row>
    <row r="111" spans="1:7" x14ac:dyDescent="0.25">
      <c r="A111" s="42" t="s">
        <v>35</v>
      </c>
      <c r="C111" s="295">
        <f>'Inc Statment - SCH C.1'!E25</f>
        <v>5613147.3399999999</v>
      </c>
      <c r="D111" s="295"/>
      <c r="E111" s="295">
        <f>'Inc Statment - SCH C.1'!G25</f>
        <v>6204717.9900000002</v>
      </c>
      <c r="F111" s="295"/>
      <c r="G111" s="295">
        <f>'Inc Statment - SCH C.1'!I25</f>
        <v>6204717.9900000002</v>
      </c>
    </row>
    <row r="112" spans="1:7" x14ac:dyDescent="0.25">
      <c r="A112" s="42" t="s">
        <v>36</v>
      </c>
      <c r="C112" s="295">
        <f>'Inc Statment - SCH C.1'!E26</f>
        <v>4377247.97</v>
      </c>
      <c r="D112" s="295"/>
      <c r="E112" s="295">
        <f>'Inc Statment - SCH C.1'!G26</f>
        <v>5246516.97</v>
      </c>
      <c r="F112" s="295"/>
      <c r="G112" s="295">
        <f>'Inc Statment - SCH C.1'!I26</f>
        <v>5246516.97</v>
      </c>
    </row>
    <row r="113" spans="1:12" x14ac:dyDescent="0.25">
      <c r="A113" s="42" t="s">
        <v>37</v>
      </c>
      <c r="C113" s="295">
        <f>'Inc Statment - SCH C.1'!E27</f>
        <v>846555.56</v>
      </c>
      <c r="D113" s="295"/>
      <c r="E113" s="295">
        <f>'Inc Statment - SCH C.1'!G27</f>
        <v>695419</v>
      </c>
      <c r="F113" s="295"/>
      <c r="G113" s="295">
        <f>'Inc Statment - SCH C.1'!I27</f>
        <v>695419</v>
      </c>
    </row>
    <row r="114" spans="1:12" x14ac:dyDescent="0.25">
      <c r="A114" s="42" t="s">
        <v>38</v>
      </c>
      <c r="C114" s="295">
        <f>'Inc Statment - SCH C.1'!E28</f>
        <v>10725935.983880471</v>
      </c>
      <c r="D114" s="295"/>
      <c r="E114" s="295">
        <f>'Inc Statment - SCH C.1'!G28</f>
        <v>13174386.999999996</v>
      </c>
      <c r="F114" s="295"/>
      <c r="G114" s="295">
        <f>'Inc Statment - SCH C.1'!I28</f>
        <v>13174386.999999996</v>
      </c>
    </row>
    <row r="115" spans="1:12" ht="45" x14ac:dyDescent="0.25">
      <c r="A115" s="42" t="s">
        <v>39</v>
      </c>
      <c r="C115" s="295">
        <f>'Inc Statment - SCH C.1'!E29</f>
        <v>142580.76999999996</v>
      </c>
      <c r="D115" s="295"/>
      <c r="E115" s="295">
        <f>'Inc Statment - SCH C.1'!G29</f>
        <v>101813.70042322022</v>
      </c>
      <c r="F115" s="295"/>
      <c r="G115" s="295">
        <f>'Inc Statment - SCH C.1'!I29</f>
        <v>101813.70042322022</v>
      </c>
      <c r="J115" s="94" t="s">
        <v>8</v>
      </c>
      <c r="K115" s="94" t="s">
        <v>814</v>
      </c>
      <c r="L115" s="94" t="s">
        <v>815</v>
      </c>
    </row>
    <row r="116" spans="1:12" x14ac:dyDescent="0.25">
      <c r="A116" s="42" t="s">
        <v>41</v>
      </c>
      <c r="C116" s="295">
        <f>'Inc Statment - SCH C.1'!E31</f>
        <v>2165618.36</v>
      </c>
      <c r="D116" s="295"/>
      <c r="E116" s="295">
        <f>'Inc Statment - SCH C.1'!G31</f>
        <v>2670470</v>
      </c>
      <c r="F116" s="295"/>
      <c r="G116" s="295">
        <f>'Inc Statment - SCH C.1'!I31</f>
        <v>2670470</v>
      </c>
      <c r="I116" t="s">
        <v>816</v>
      </c>
      <c r="J116" s="96">
        <f>'Link In'!F29</f>
        <v>-636641.47</v>
      </c>
      <c r="K116" s="96">
        <f>J116+'Link In'!G29</f>
        <v>-593498</v>
      </c>
      <c r="L116" s="96">
        <f>'Inc Statment - SCH C.1'!I30</f>
        <v>-593498</v>
      </c>
    </row>
    <row r="117" spans="1:12" x14ac:dyDescent="0.25">
      <c r="A117" s="42" t="s">
        <v>42</v>
      </c>
      <c r="C117" s="295">
        <f>'Inc Statment - SCH C.1'!E32</f>
        <v>846036.9500000003</v>
      </c>
      <c r="D117" s="295"/>
      <c r="E117" s="295">
        <f>'Inc Statment - SCH C.1'!G32</f>
        <v>1116141.0564645773</v>
      </c>
      <c r="F117" s="295"/>
      <c r="G117" s="295">
        <f>'Inc Statment - SCH C.1'!I32</f>
        <v>1116141.0564645773</v>
      </c>
    </row>
    <row r="118" spans="1:12" x14ac:dyDescent="0.25">
      <c r="A118" s="42" t="s">
        <v>43</v>
      </c>
      <c r="C118" s="295">
        <f>'Inc Statment - SCH C.1'!E33</f>
        <v>15297553.313022379</v>
      </c>
      <c r="D118" s="295"/>
      <c r="E118" s="295">
        <f>'Inc Statment - SCH C.1'!G33</f>
        <v>15824486.565712061</v>
      </c>
      <c r="F118" s="295"/>
      <c r="G118" s="295">
        <f>'Inc Statment - SCH C.1'!I33</f>
        <v>15824486.565712061</v>
      </c>
    </row>
    <row r="119" spans="1:12" x14ac:dyDescent="0.25">
      <c r="A119" s="42" t="s">
        <v>44</v>
      </c>
      <c r="C119" s="295">
        <f>'Inc Statment - SCH C.1'!E34</f>
        <v>1978800.9449999998</v>
      </c>
      <c r="D119" s="295"/>
      <c r="E119" s="295">
        <f>'Inc Statment - SCH C.1'!G34</f>
        <v>2263070.0099999998</v>
      </c>
      <c r="F119" s="295"/>
      <c r="G119" s="295">
        <f>'Inc Statment - SCH C.1'!I34</f>
        <v>2263070.0099999998</v>
      </c>
    </row>
    <row r="120" spans="1:12" x14ac:dyDescent="0.25">
      <c r="A120" s="42" t="s">
        <v>45</v>
      </c>
      <c r="C120" s="295">
        <f>'Inc Statment - SCH C.1'!E35</f>
        <v>1057574.625</v>
      </c>
      <c r="D120" s="295"/>
      <c r="E120" s="295">
        <f>'Inc Statment - SCH C.1'!G35</f>
        <v>1168919.1850000001</v>
      </c>
      <c r="F120" s="295"/>
      <c r="G120" s="295">
        <f>'Inc Statment - SCH C.1'!I35</f>
        <v>1168919.1850000001</v>
      </c>
    </row>
    <row r="121" spans="1:12" x14ac:dyDescent="0.25">
      <c r="A121" s="42" t="s">
        <v>46</v>
      </c>
      <c r="C121" s="295">
        <f>'Inc Statment - SCH C.1'!E36</f>
        <v>310234.54499999998</v>
      </c>
      <c r="D121" s="295"/>
      <c r="E121" s="295">
        <f>'Inc Statment - SCH C.1'!G36</f>
        <v>311927.14499999996</v>
      </c>
      <c r="F121" s="295"/>
      <c r="G121" s="295">
        <f>'Inc Statment - SCH C.1'!I36</f>
        <v>311927.14499999996</v>
      </c>
    </row>
    <row r="122" spans="1:12" x14ac:dyDescent="0.25">
      <c r="A122" s="42" t="s">
        <v>47</v>
      </c>
      <c r="C122" s="295">
        <f>'Inc Statment - SCH C.1'!E37</f>
        <v>15573.08</v>
      </c>
      <c r="D122" s="295"/>
      <c r="E122" s="295">
        <f>'Inc Statment - SCH C.1'!G37</f>
        <v>16708.79</v>
      </c>
      <c r="F122" s="295"/>
      <c r="G122" s="295">
        <f>'Inc Statment - SCH C.1'!I37</f>
        <v>16708.79</v>
      </c>
    </row>
    <row r="123" spans="1:12" x14ac:dyDescent="0.25">
      <c r="A123" s="42" t="s">
        <v>48</v>
      </c>
      <c r="C123" s="295">
        <f>'Inc Statment - SCH C.1'!E38</f>
        <v>387873.53000000009</v>
      </c>
      <c r="D123" s="295"/>
      <c r="E123" s="295">
        <f>'Inc Statment - SCH C.1'!G38</f>
        <v>554680.50650000002</v>
      </c>
      <c r="F123" s="295"/>
      <c r="G123" s="295">
        <f>'Inc Statment - SCH C.1'!I38</f>
        <v>554680.50650000002</v>
      </c>
    </row>
    <row r="124" spans="1:12" x14ac:dyDescent="0.25">
      <c r="A124" s="42" t="s">
        <v>49</v>
      </c>
      <c r="C124" s="295">
        <f>'Inc Statment - SCH C.1'!E39</f>
        <v>0</v>
      </c>
      <c r="D124" s="295"/>
      <c r="E124" s="295">
        <f>'Inc Statment - SCH C.1'!G39</f>
        <v>0</v>
      </c>
      <c r="F124" s="295"/>
      <c r="G124" s="295">
        <f>'Inc Statment - SCH C.1'!I39</f>
        <v>0</v>
      </c>
    </row>
    <row r="125" spans="1:12" x14ac:dyDescent="0.25">
      <c r="A125" s="42" t="s">
        <v>51</v>
      </c>
      <c r="C125" s="295">
        <f>'Inc Statment - SCH C.1'!E40</f>
        <v>242935.93</v>
      </c>
      <c r="D125" s="295"/>
      <c r="E125" s="295">
        <f>'Inc Statment - SCH C.1'!G40</f>
        <v>245741.16</v>
      </c>
      <c r="F125" s="295"/>
      <c r="G125" s="295">
        <f>'Inc Statment - SCH C.1'!I40</f>
        <v>245741.16</v>
      </c>
    </row>
    <row r="126" spans="1:12" x14ac:dyDescent="0.25">
      <c r="A126" s="42" t="s">
        <v>52</v>
      </c>
      <c r="C126" s="295">
        <f>'Inc Statment - SCH C.1'!E41</f>
        <v>1031823.2349999993</v>
      </c>
      <c r="D126" s="295"/>
      <c r="E126" s="295">
        <f>'Inc Statment - SCH C.1'!G41</f>
        <v>827293.38499999931</v>
      </c>
      <c r="F126" s="295"/>
      <c r="G126" s="295">
        <f>'Inc Statment - SCH C.1'!I41</f>
        <v>827293.38499999931</v>
      </c>
    </row>
    <row r="127" spans="1:12" x14ac:dyDescent="0.25">
      <c r="A127" s="42" t="s">
        <v>53</v>
      </c>
      <c r="C127" s="295">
        <f>'Inc Statment - SCH C.1'!E42</f>
        <v>66625.934999999998</v>
      </c>
      <c r="D127" s="295"/>
      <c r="E127" s="295">
        <f>'Inc Statment - SCH C.1'!G42</f>
        <v>94539.815000000002</v>
      </c>
      <c r="F127" s="295"/>
      <c r="G127" s="295">
        <f>'Inc Statment - SCH C.1'!I42</f>
        <v>94539.815000000002</v>
      </c>
    </row>
    <row r="128" spans="1:12" x14ac:dyDescent="0.25">
      <c r="A128" s="42" t="s">
        <v>54</v>
      </c>
      <c r="C128" s="295">
        <f>'Inc Statment - SCH C.1'!E43</f>
        <v>360454.95500000007</v>
      </c>
      <c r="D128" s="295"/>
      <c r="E128" s="295">
        <f>'Inc Statment - SCH C.1'!G43</f>
        <v>610765.07500000007</v>
      </c>
      <c r="F128" s="295"/>
      <c r="G128" s="295">
        <f>'Inc Statment - SCH C.1'!I43</f>
        <v>610765.07500000007</v>
      </c>
    </row>
    <row r="129" spans="1:7" x14ac:dyDescent="0.25">
      <c r="A129" s="42" t="s">
        <v>55</v>
      </c>
      <c r="C129" s="295">
        <f>'Inc Statment - SCH C.1'!E44</f>
        <v>853886.52</v>
      </c>
      <c r="D129" s="295"/>
      <c r="E129" s="295">
        <f>'Inc Statment - SCH C.1'!G44</f>
        <v>995944</v>
      </c>
      <c r="F129" s="295"/>
      <c r="G129" s="295">
        <f>'Inc Statment - SCH C.1'!I44</f>
        <v>1105294.5956432151</v>
      </c>
    </row>
    <row r="130" spans="1:7" x14ac:dyDescent="0.25">
      <c r="A130" s="42" t="s">
        <v>56</v>
      </c>
      <c r="C130" s="295">
        <f>'Inc Statment - SCH C.1'!E45</f>
        <v>108863</v>
      </c>
      <c r="D130" s="295"/>
      <c r="E130" s="295">
        <f>'Inc Statment - SCH C.1'!G45</f>
        <v>239558.84999999998</v>
      </c>
      <c r="F130" s="295"/>
      <c r="G130" s="295">
        <f>'Inc Statment - SCH C.1'!I45</f>
        <v>239558.84999999998</v>
      </c>
    </row>
    <row r="131" spans="1:7" x14ac:dyDescent="0.25">
      <c r="A131" s="42" t="s">
        <v>57</v>
      </c>
      <c r="C131" s="295">
        <f>'Inc Statment - SCH C.1'!E46</f>
        <v>344738.92</v>
      </c>
      <c r="D131" s="295"/>
      <c r="E131" s="295">
        <f>'Inc Statment - SCH C.1'!G46</f>
        <v>714680.76</v>
      </c>
      <c r="F131" s="295"/>
      <c r="G131" s="295">
        <f>'Inc Statment - SCH C.1'!I46</f>
        <v>714680.76</v>
      </c>
    </row>
    <row r="132" spans="1:7" x14ac:dyDescent="0.25">
      <c r="A132" s="42" t="s">
        <v>58</v>
      </c>
      <c r="C132" s="295">
        <f>'Inc Statment - SCH C.1'!E47</f>
        <v>2202071.27</v>
      </c>
      <c r="D132" s="295"/>
      <c r="E132" s="295">
        <f>'Inc Statment - SCH C.1'!G47</f>
        <v>2859882.27</v>
      </c>
      <c r="F132" s="295"/>
      <c r="G132" s="295">
        <f>'Inc Statment - SCH C.1'!I47</f>
        <v>2859882.27</v>
      </c>
    </row>
    <row r="133" spans="1:7" x14ac:dyDescent="0.25">
      <c r="A133" s="42" t="s">
        <v>59</v>
      </c>
      <c r="C133" s="296">
        <f>'Inc Statment - SCH C.1'!E48</f>
        <v>2581178.11</v>
      </c>
      <c r="D133" s="296"/>
      <c r="E133" s="296">
        <f>'Inc Statment - SCH C.1'!G48</f>
        <v>2890118.9899999998</v>
      </c>
      <c r="F133" s="296"/>
      <c r="G133" s="296">
        <f>'Inc Statment - SCH C.1'!I48</f>
        <v>2890118.9899999998</v>
      </c>
    </row>
    <row r="134" spans="1:7" x14ac:dyDescent="0.25">
      <c r="A134" s="50" t="s">
        <v>817</v>
      </c>
      <c r="C134" s="295">
        <f>SUM(C110:C133)+J116</f>
        <v>51255276.773896188</v>
      </c>
      <c r="E134" s="295">
        <f>SUM(E110:E133)+K116</f>
        <v>59805797.441093192</v>
      </c>
      <c r="G134" s="295">
        <f>SUM(G110:G133)+L116</f>
        <v>59915148.036736406</v>
      </c>
    </row>
    <row r="135" spans="1:7" x14ac:dyDescent="0.25">
      <c r="A135" s="27"/>
    </row>
    <row r="136" spans="1:7" x14ac:dyDescent="0.25">
      <c r="A136" s="39" t="s">
        <v>818</v>
      </c>
    </row>
    <row r="137" spans="1:7" x14ac:dyDescent="0.25">
      <c r="A137" s="42" t="s">
        <v>608</v>
      </c>
      <c r="C137" s="295">
        <f>'Inc Statment - SCH C.1'!E52</f>
        <v>31981340.063890208</v>
      </c>
      <c r="D137" s="295"/>
      <c r="E137" s="295">
        <f>'Inc Statment - SCH C.1'!G52</f>
        <v>37830151.301026449</v>
      </c>
      <c r="F137" s="295"/>
      <c r="G137" s="295">
        <f>'Inc Statment - SCH C.1'!I52</f>
        <v>37830151.301026449</v>
      </c>
    </row>
    <row r="138" spans="1:7" x14ac:dyDescent="0.25">
      <c r="A138" s="42" t="s">
        <v>63</v>
      </c>
      <c r="C138" s="295">
        <f>'Inc Statment - SCH C.1'!E53</f>
        <v>-16887.452916731414</v>
      </c>
      <c r="D138" s="295"/>
      <c r="E138" s="295">
        <f>'Inc Statment - SCH C.1'!G53</f>
        <v>-80108.202916731418</v>
      </c>
      <c r="F138" s="295"/>
      <c r="G138" s="295">
        <f>'Inc Statment - SCH C.1'!I53</f>
        <v>-80108.202916731418</v>
      </c>
    </row>
    <row r="139" spans="1:7" x14ac:dyDescent="0.25">
      <c r="A139" s="42" t="s">
        <v>64</v>
      </c>
      <c r="C139" s="295">
        <f>'Inc Statment - SCH C.1'!E54</f>
        <v>73321.679999999993</v>
      </c>
      <c r="D139" s="295"/>
      <c r="E139" s="295">
        <f>'Inc Statment - SCH C.1'!G54</f>
        <v>57080.039999999994</v>
      </c>
      <c r="F139" s="295"/>
      <c r="G139" s="295">
        <f>'Inc Statment - SCH C.1'!I54</f>
        <v>57080.039999999994</v>
      </c>
    </row>
    <row r="140" spans="1:7" x14ac:dyDescent="0.25">
      <c r="A140" s="42" t="s">
        <v>795</v>
      </c>
      <c r="C140" s="295"/>
      <c r="D140" s="295"/>
      <c r="E140" s="295"/>
      <c r="F140" s="295"/>
      <c r="G140" s="295"/>
    </row>
    <row r="141" spans="1:7" x14ac:dyDescent="0.25">
      <c r="A141" s="64" t="s">
        <v>65</v>
      </c>
    </row>
    <row r="142" spans="1:7" x14ac:dyDescent="0.25">
      <c r="A142" s="65" t="s">
        <v>66</v>
      </c>
      <c r="C142" s="295">
        <f>'Inc Statment - SCH C.1'!E57</f>
        <v>348862.58075018413</v>
      </c>
      <c r="D142" s="295"/>
      <c r="E142" s="295">
        <f>'Inc Statment - SCH C.1'!G57</f>
        <v>-169184.40581785445</v>
      </c>
      <c r="F142" s="295"/>
      <c r="G142" s="295">
        <f>'Inc Statment - SCH C.1'!I57</f>
        <v>708160.64932607813</v>
      </c>
    </row>
    <row r="143" spans="1:7" x14ac:dyDescent="0.25">
      <c r="A143" s="65" t="s">
        <v>67</v>
      </c>
      <c r="C143" s="295">
        <f>'Inc Statment - SCH C.1'!E58</f>
        <v>2035224.2077013261</v>
      </c>
      <c r="D143" s="295"/>
      <c r="E143" s="295">
        <f>'Inc Statment - SCH C.1'!G58</f>
        <v>1979629.9804277036</v>
      </c>
      <c r="F143" s="295"/>
      <c r="G143" s="295">
        <f>'Inc Statment - SCH C.1'!I58</f>
        <v>1979629.9804277036</v>
      </c>
    </row>
    <row r="144" spans="1:7" x14ac:dyDescent="0.25">
      <c r="A144" s="64" t="s">
        <v>68</v>
      </c>
    </row>
    <row r="145" spans="1:7" x14ac:dyDescent="0.25">
      <c r="A145" s="65" t="s">
        <v>69</v>
      </c>
      <c r="C145" s="295">
        <f>'Inc Statment - SCH C.1'!E60</f>
        <v>1976733.3699932324</v>
      </c>
      <c r="D145" s="295"/>
      <c r="E145" s="295">
        <f>'Inc Statment - SCH C.1'!G60</f>
        <v>-102327.59471324226</v>
      </c>
      <c r="F145" s="295"/>
      <c r="G145" s="295">
        <f>'Inc Statment - SCH C.1'!I60</f>
        <v>3398279.217305284</v>
      </c>
    </row>
    <row r="146" spans="1:7" x14ac:dyDescent="0.25">
      <c r="A146" s="65" t="s">
        <v>70</v>
      </c>
      <c r="C146" s="295">
        <f>'Inc Statment - SCH C.1'!E61</f>
        <v>6851087.9444117937</v>
      </c>
      <c r="D146" s="295"/>
      <c r="E146" s="295">
        <f>'Inc Statment - SCH C.1'!G61</f>
        <v>6151390.2917072745</v>
      </c>
      <c r="F146" s="295"/>
      <c r="G146" s="295">
        <f>'Inc Statment - SCH C.1'!I61</f>
        <v>6151390.2917072745</v>
      </c>
    </row>
    <row r="147" spans="1:7" x14ac:dyDescent="0.25">
      <c r="A147" s="42" t="s">
        <v>71</v>
      </c>
      <c r="C147" s="295">
        <f>'Inc Statment - SCH C.1'!E62</f>
        <v>0</v>
      </c>
      <c r="D147" s="295"/>
      <c r="E147" s="295">
        <f>'Inc Statment - SCH C.1'!G62</f>
        <v>0</v>
      </c>
      <c r="F147" s="295"/>
      <c r="G147" s="295">
        <f>'Inc Statment - SCH C.1'!I62</f>
        <v>0</v>
      </c>
    </row>
    <row r="148" spans="1:7" x14ac:dyDescent="0.25">
      <c r="A148" s="42" t="s">
        <v>72</v>
      </c>
      <c r="C148" s="295">
        <f>'Inc Statment - SCH C.1'!E63</f>
        <v>6429473.2936001327</v>
      </c>
      <c r="D148" s="295"/>
      <c r="E148" s="295">
        <f>'Inc Statment - SCH C.1'!G63</f>
        <v>11768932.003600132</v>
      </c>
      <c r="F148" s="295"/>
      <c r="G148" s="295">
        <f>'Inc Statment - SCH C.1'!I63</f>
        <v>11797138.718696088</v>
      </c>
    </row>
    <row r="149" spans="1:7" x14ac:dyDescent="0.25">
      <c r="A149" s="50" t="s">
        <v>73</v>
      </c>
      <c r="C149" s="295">
        <f>SUM(C137:C148)</f>
        <v>49679155.687430143</v>
      </c>
      <c r="E149" s="295">
        <f>SUM(E137:E148)</f>
        <v>57435563.413313732</v>
      </c>
      <c r="G149" s="295">
        <f>SUM(G137:G148)</f>
        <v>61841721.99557215</v>
      </c>
    </row>
    <row r="150" spans="1:7" x14ac:dyDescent="0.25">
      <c r="A150" s="27"/>
    </row>
    <row r="151" spans="1:7" x14ac:dyDescent="0.25">
      <c r="A151" s="50" t="s">
        <v>74</v>
      </c>
    </row>
    <row r="152" spans="1:7" x14ac:dyDescent="0.25">
      <c r="A152" s="27"/>
    </row>
    <row r="153" spans="1:7" x14ac:dyDescent="0.25">
      <c r="A153" s="28" t="s">
        <v>75</v>
      </c>
    </row>
    <row r="156" spans="1:7" x14ac:dyDescent="0.25">
      <c r="A156" s="3" t="s">
        <v>819</v>
      </c>
    </row>
    <row r="157" spans="1:7" x14ac:dyDescent="0.25">
      <c r="C157" s="297" t="s">
        <v>77</v>
      </c>
      <c r="D157" s="69"/>
      <c r="E157" s="297" t="s">
        <v>802</v>
      </c>
    </row>
    <row r="158" spans="1:7" x14ac:dyDescent="0.25">
      <c r="A158" s="42" t="s">
        <v>38</v>
      </c>
      <c r="C158" s="96">
        <f>'Inc Statment - SCH C.1'!E28</f>
        <v>10725935.983880471</v>
      </c>
      <c r="E158" s="96">
        <f>'Inc Statment - SCH C.1'!G28</f>
        <v>13174386.999999996</v>
      </c>
    </row>
    <row r="159" spans="1:7" x14ac:dyDescent="0.25">
      <c r="A159" s="42" t="s">
        <v>35</v>
      </c>
      <c r="C159" s="96">
        <f>'Inc Statment - SCH C.1'!E25</f>
        <v>5613147.3399999999</v>
      </c>
      <c r="E159" s="96">
        <f>'Inc Statment - SCH C.1'!G25</f>
        <v>6204717.9900000002</v>
      </c>
    </row>
    <row r="160" spans="1:7" x14ac:dyDescent="0.25">
      <c r="A160" s="42" t="s">
        <v>36</v>
      </c>
      <c r="C160" s="96">
        <f>'Inc Statment - SCH C.1'!E26</f>
        <v>4377247.97</v>
      </c>
      <c r="E160" s="96">
        <f>'Inc Statment - SCH C.1'!G26</f>
        <v>5246516.97</v>
      </c>
    </row>
    <row r="161" spans="1:5" x14ac:dyDescent="0.25">
      <c r="A161" s="42" t="s">
        <v>34</v>
      </c>
      <c r="C161" s="98">
        <f>'Inc Statment - SCH C.1'!E24</f>
        <v>334607.39699333336</v>
      </c>
      <c r="E161" s="98">
        <f>'Inc Statment - SCH C.1'!G24</f>
        <v>1571513.2169933333</v>
      </c>
    </row>
    <row r="162" spans="1:5" x14ac:dyDescent="0.25">
      <c r="A162" s="42" t="s">
        <v>37</v>
      </c>
      <c r="C162" s="96">
        <f>'Inc Statment - SCH C.1'!E27</f>
        <v>846555.56</v>
      </c>
      <c r="E162" s="96">
        <f>'Inc Statment - SCH C.1'!G27</f>
        <v>695419</v>
      </c>
    </row>
    <row r="163" spans="1:5" x14ac:dyDescent="0.25">
      <c r="A163" s="42" t="s">
        <v>820</v>
      </c>
      <c r="C163" s="96">
        <f>'Inc Statment - SCH C.1'!E33</f>
        <v>15297553.313022379</v>
      </c>
      <c r="E163" s="96">
        <f>'Inc Statment - SCH C.1'!G33</f>
        <v>15824486.565712061</v>
      </c>
    </row>
    <row r="164" spans="1:5" x14ac:dyDescent="0.25">
      <c r="A164" s="42" t="s">
        <v>44</v>
      </c>
      <c r="C164" s="96">
        <f>'Inc Statment - SCH C.1'!E34</f>
        <v>1978800.9449999998</v>
      </c>
      <c r="E164" s="96">
        <f>'Inc Statment - SCH C.1'!G34</f>
        <v>2263070.0099999998</v>
      </c>
    </row>
    <row r="165" spans="1:5" x14ac:dyDescent="0.25">
      <c r="A165" s="42" t="s">
        <v>41</v>
      </c>
      <c r="C165" s="96">
        <f>'Inc Statment - SCH C.1'!E31</f>
        <v>2165618.36</v>
      </c>
      <c r="E165" s="96">
        <f>'Inc Statment - SCH C.1'!G31</f>
        <v>2670470</v>
      </c>
    </row>
    <row r="166" spans="1:5" x14ac:dyDescent="0.25">
      <c r="A166" s="42" t="s">
        <v>40</v>
      </c>
      <c r="C166" s="96">
        <f>'Inc Statment - SCH C.1'!E30</f>
        <v>-636641.47</v>
      </c>
      <c r="E166" s="96">
        <f>'Inc Statment - SCH C.1'!G30</f>
        <v>-593498</v>
      </c>
    </row>
    <row r="167" spans="1:5" x14ac:dyDescent="0.25">
      <c r="A167" s="42" t="s">
        <v>42</v>
      </c>
      <c r="C167" s="96">
        <f>'Inc Statment - SCH C.1'!E32</f>
        <v>846036.9500000003</v>
      </c>
      <c r="E167" s="96">
        <f>'Inc Statment - SCH C.1'!G32</f>
        <v>1116141.0564645773</v>
      </c>
    </row>
    <row r="168" spans="1:5" x14ac:dyDescent="0.25">
      <c r="A168" s="42" t="s">
        <v>39</v>
      </c>
      <c r="C168" s="96">
        <f>'Inc Statment - SCH C.1'!E29</f>
        <v>142580.76999999996</v>
      </c>
      <c r="E168" s="96">
        <f>'Inc Statment - SCH C.1'!G29</f>
        <v>101813.70042322022</v>
      </c>
    </row>
    <row r="169" spans="1:5" x14ac:dyDescent="0.25">
      <c r="A169" s="42" t="s">
        <v>58</v>
      </c>
      <c r="C169" s="96">
        <f>'Inc Statment - SCH C.1'!E47</f>
        <v>2202071.27</v>
      </c>
      <c r="E169" s="96">
        <f>'Inc Statment - SCH C.1'!G47</f>
        <v>2859882.27</v>
      </c>
    </row>
    <row r="170" spans="1:5" x14ac:dyDescent="0.25">
      <c r="A170" s="42" t="s">
        <v>53</v>
      </c>
      <c r="C170" s="96">
        <f>'Inc Statment - SCH C.1'!E42</f>
        <v>66625.934999999998</v>
      </c>
      <c r="E170" s="96">
        <f>'Inc Statment - SCH C.1'!G42</f>
        <v>94539.815000000002</v>
      </c>
    </row>
    <row r="171" spans="1:5" x14ac:dyDescent="0.25">
      <c r="A171" s="42" t="s">
        <v>57</v>
      </c>
      <c r="C171" s="96">
        <f>'Inc Statment - SCH C.1'!E46</f>
        <v>344738.92</v>
      </c>
      <c r="E171" s="96">
        <f>'Inc Statment - SCH C.1'!G46</f>
        <v>714680.76</v>
      </c>
    </row>
    <row r="172" spans="1:5" x14ac:dyDescent="0.25">
      <c r="A172" s="42" t="s">
        <v>59</v>
      </c>
      <c r="C172" s="96">
        <f>'Inc Statment - SCH C.1'!E48-C173</f>
        <v>1247143.9949999996</v>
      </c>
      <c r="E172" s="96">
        <f>'Inc Statment - SCH C.1'!G48-E173</f>
        <v>1515934.9899999998</v>
      </c>
    </row>
    <row r="173" spans="1:5" x14ac:dyDescent="0.25">
      <c r="A173" s="42" t="s">
        <v>821</v>
      </c>
      <c r="C173" s="96">
        <f>SUM('MSFR Inc Stmt by Acct - SCH C.2'!G420:G422)</f>
        <v>1334034.1150000002</v>
      </c>
      <c r="E173" s="96">
        <f>SUM('MSFR Inc Stmt by Acct - SCH C.2'!I420:I422)</f>
        <v>1374184</v>
      </c>
    </row>
    <row r="174" spans="1:5" x14ac:dyDescent="0.25">
      <c r="A174" s="42" t="s">
        <v>55</v>
      </c>
      <c r="C174" s="96">
        <f>'Inc Statment - SCH C.1'!E44</f>
        <v>853886.52</v>
      </c>
      <c r="E174" s="96">
        <f>'Inc Statment - SCH C.1'!G44</f>
        <v>995944</v>
      </c>
    </row>
    <row r="175" spans="1:5" x14ac:dyDescent="0.25">
      <c r="A175" s="42" t="s">
        <v>48</v>
      </c>
      <c r="C175" s="96">
        <f>'Inc Statment - SCH C.1'!E38</f>
        <v>387873.53000000009</v>
      </c>
      <c r="E175" s="96">
        <f>'Inc Statment - SCH C.1'!G38</f>
        <v>554680.50650000002</v>
      </c>
    </row>
    <row r="176" spans="1:5" x14ac:dyDescent="0.25">
      <c r="A176" s="42" t="s">
        <v>51</v>
      </c>
      <c r="C176" s="96">
        <f>'Inc Statment - SCH C.1'!E40</f>
        <v>242935.93</v>
      </c>
      <c r="E176" s="96">
        <f>'Inc Statment - SCH C.1'!G40</f>
        <v>245741.16</v>
      </c>
    </row>
    <row r="177" spans="1:5" x14ac:dyDescent="0.25">
      <c r="A177" s="298" t="s">
        <v>822</v>
      </c>
    </row>
    <row r="178" spans="1:5" x14ac:dyDescent="0.25">
      <c r="A178" s="42" t="s">
        <v>45</v>
      </c>
      <c r="C178" s="96">
        <f>'Inc Statment - SCH C.1'!E35</f>
        <v>1057574.625</v>
      </c>
      <c r="E178" s="96">
        <f>'Inc Statment - SCH C.1'!G35</f>
        <v>1168919.1850000001</v>
      </c>
    </row>
    <row r="179" spans="1:5" x14ac:dyDescent="0.25">
      <c r="A179" s="42" t="s">
        <v>46</v>
      </c>
      <c r="C179" s="96">
        <f>'Inc Statment - SCH C.1'!E36</f>
        <v>310234.54499999998</v>
      </c>
      <c r="E179" s="96">
        <f>'Inc Statment - SCH C.1'!G36</f>
        <v>311927.14499999996</v>
      </c>
    </row>
    <row r="180" spans="1:5" x14ac:dyDescent="0.25">
      <c r="A180" s="42" t="s">
        <v>47</v>
      </c>
      <c r="C180" s="96">
        <f>'Inc Statment - SCH C.1'!E37</f>
        <v>15573.08</v>
      </c>
      <c r="E180" s="96">
        <f>'Inc Statment - SCH C.1'!G37</f>
        <v>16708.79</v>
      </c>
    </row>
    <row r="181" spans="1:5" x14ac:dyDescent="0.25">
      <c r="A181" s="42" t="s">
        <v>49</v>
      </c>
      <c r="C181" s="96">
        <f>'Inc Statment - SCH C.1'!E39</f>
        <v>0</v>
      </c>
      <c r="E181" s="96">
        <f>'Inc Statment - SCH C.1'!G39</f>
        <v>0</v>
      </c>
    </row>
    <row r="182" spans="1:5" x14ac:dyDescent="0.25">
      <c r="A182" s="42" t="s">
        <v>52</v>
      </c>
      <c r="C182" s="96">
        <f>'Inc Statment - SCH C.1'!E41</f>
        <v>1031823.2349999993</v>
      </c>
      <c r="E182" s="96">
        <f>'Inc Statment - SCH C.1'!G41</f>
        <v>827293.38499999931</v>
      </c>
    </row>
    <row r="183" spans="1:5" x14ac:dyDescent="0.25">
      <c r="A183" s="42" t="s">
        <v>54</v>
      </c>
      <c r="C183" s="96">
        <f>'Inc Statment - SCH C.1'!E43</f>
        <v>360454.95500000007</v>
      </c>
      <c r="E183" s="96">
        <f>'Inc Statment - SCH C.1'!G43</f>
        <v>610765.07500000007</v>
      </c>
    </row>
    <row r="184" spans="1:5" x14ac:dyDescent="0.25">
      <c r="A184" s="42" t="s">
        <v>56</v>
      </c>
      <c r="C184" s="96">
        <f>'Inc Statment - SCH C.1'!E45</f>
        <v>108863</v>
      </c>
      <c r="E184" s="96">
        <f>'Inc Statment - SCH C.1'!G45</f>
        <v>239558.84999999998</v>
      </c>
    </row>
    <row r="185" spans="1:5" x14ac:dyDescent="0.25">
      <c r="A185" s="298" t="s">
        <v>823</v>
      </c>
      <c r="C185" s="299">
        <f>SUM(C178:C184)</f>
        <v>2884523.4399999995</v>
      </c>
      <c r="E185" s="299">
        <f>SUM(E178:E184)</f>
        <v>3175172.4299999997</v>
      </c>
    </row>
    <row r="186" spans="1:5" x14ac:dyDescent="0.25">
      <c r="A186" s="298"/>
    </row>
    <row r="187" spans="1:5" x14ac:dyDescent="0.25">
      <c r="A187" s="50" t="s">
        <v>824</v>
      </c>
      <c r="C187" s="299">
        <f>SUM(C158:C184)</f>
        <v>51255276.773896195</v>
      </c>
      <c r="E187" s="299">
        <f>SUM(E158:E184)</f>
        <v>59805797.441093184</v>
      </c>
    </row>
    <row r="188" spans="1:5" x14ac:dyDescent="0.25">
      <c r="A188" s="50"/>
    </row>
    <row r="189" spans="1:5" x14ac:dyDescent="0.25">
      <c r="A189" s="27"/>
    </row>
    <row r="190" spans="1:5" x14ac:dyDescent="0.25">
      <c r="A190" s="42" t="s">
        <v>825</v>
      </c>
      <c r="C190" s="96">
        <f>SUM('Inc Statment - SCH C.1'!E52:E54)</f>
        <v>32037774.290973477</v>
      </c>
      <c r="D190" s="96"/>
      <c r="E190" s="96">
        <f>SUM('Inc Statment - SCH C.1'!G52:G54)</f>
        <v>37807123.138109714</v>
      </c>
    </row>
    <row r="191" spans="1:5" x14ac:dyDescent="0.25">
      <c r="A191" s="42" t="s">
        <v>672</v>
      </c>
      <c r="C191" s="96">
        <f>'MSFR Inc Stmt by Acct - SCH C.2'!G474+'MSFR Inc Stmt by Acct - SCH C.2'!G475</f>
        <v>5426474.3336001327</v>
      </c>
      <c r="D191" s="96"/>
      <c r="E191" s="96">
        <f>'MSFR Inc Stmt by Acct - SCH C.2'!I474</f>
        <v>10401876</v>
      </c>
    </row>
    <row r="192" spans="1:5" x14ac:dyDescent="0.25">
      <c r="A192" s="42" t="s">
        <v>826</v>
      </c>
      <c r="C192" s="96">
        <f>'MSFR Inc Stmt by Acct - SCH C.2'!G482+'MSFR Inc Stmt by Acct - SCH C.2'!G483</f>
        <v>203771.38000000003</v>
      </c>
      <c r="D192" s="96"/>
      <c r="E192" s="96">
        <f>'MSFR Inc Stmt by Acct - SCH C.2'!I482+'MSFR Inc Stmt by Acct - SCH C.2'!I483</f>
        <v>373714</v>
      </c>
    </row>
    <row r="193" spans="1:6" x14ac:dyDescent="0.25">
      <c r="A193" s="42" t="s">
        <v>804</v>
      </c>
      <c r="C193" s="96">
        <f>SUM('MSFR Inc Stmt by Acct - SCH C.2'!G476:G481)</f>
        <v>799227.58000000007</v>
      </c>
      <c r="D193" s="96"/>
      <c r="E193" s="96">
        <f>SUM('MSFR Inc Stmt by Acct - SCH C.2'!I476:I481)</f>
        <v>993342</v>
      </c>
    </row>
    <row r="194" spans="1:6" x14ac:dyDescent="0.25">
      <c r="A194" s="42" t="s">
        <v>827</v>
      </c>
      <c r="C194" s="96">
        <f>'Inc Statment - SCH C.1'!E57</f>
        <v>348862.58075018413</v>
      </c>
      <c r="D194" s="96"/>
      <c r="E194" s="96">
        <f>'Inc Statment - SCH C.1'!G57</f>
        <v>-169184.40581785445</v>
      </c>
    </row>
    <row r="195" spans="1:6" x14ac:dyDescent="0.25">
      <c r="A195" s="42" t="s">
        <v>828</v>
      </c>
      <c r="C195" s="96">
        <f>'Inc Statment - SCH C.1'!E60</f>
        <v>1976733.3699932324</v>
      </c>
      <c r="D195" s="96"/>
      <c r="E195" s="96">
        <f>'Inc Statment - SCH C.1'!G60</f>
        <v>-102327.59471324226</v>
      </c>
    </row>
    <row r="196" spans="1:6" x14ac:dyDescent="0.25">
      <c r="A196" s="42" t="s">
        <v>829</v>
      </c>
      <c r="C196" s="96">
        <f>'Inc Statment - SCH C.1'!E58+'Inc Statment - SCH C.1'!E61+'Inc Statment - SCH C.1'!E62</f>
        <v>8886312.1521131191</v>
      </c>
      <c r="D196" s="96"/>
      <c r="E196" s="96">
        <f>'Inc Statment - SCH C.1'!G58+'Inc Statment - SCH C.1'!G61+'Inc Statment - SCH C.1'!G62</f>
        <v>8131020.2721349783</v>
      </c>
    </row>
    <row r="197" spans="1:6" x14ac:dyDescent="0.25">
      <c r="A197" s="42" t="s">
        <v>830</v>
      </c>
      <c r="C197" s="96">
        <f>[27]Linkout!$C$10</f>
        <v>14801581.942500001</v>
      </c>
      <c r="D197" s="96"/>
      <c r="E197" s="198">
        <f>[27]Linkout!$D$23</f>
        <v>18027674</v>
      </c>
    </row>
    <row r="198" spans="1:6" x14ac:dyDescent="0.25">
      <c r="A198" s="42" t="s">
        <v>831</v>
      </c>
      <c r="C198" s="96">
        <f>[27]Linkout!$C$24</f>
        <v>383832.33459505299</v>
      </c>
      <c r="D198" s="96"/>
      <c r="E198" s="198">
        <f>[27]Linkout!$D$24</f>
        <v>104664.62822581263</v>
      </c>
    </row>
    <row r="199" spans="1:6" x14ac:dyDescent="0.25">
      <c r="A199" s="42" t="s">
        <v>832</v>
      </c>
      <c r="C199" s="96">
        <f>[27]Linkout!$C$11</f>
        <v>315996</v>
      </c>
      <c r="D199" s="96"/>
      <c r="E199" s="198">
        <f>[27]Linkout!$D$11</f>
        <v>323618.73335333343</v>
      </c>
    </row>
    <row r="200" spans="1:6" x14ac:dyDescent="0.25">
      <c r="A200" s="42" t="s">
        <v>833</v>
      </c>
      <c r="C200" s="96">
        <f>[27]Linkout!$C$25</f>
        <v>190575</v>
      </c>
      <c r="D200" s="96"/>
      <c r="E200" s="95">
        <f>[27]Linkout!$D$25</f>
        <v>190575</v>
      </c>
    </row>
    <row r="201" spans="1:6" x14ac:dyDescent="0.25">
      <c r="A201" s="42" t="s">
        <v>834</v>
      </c>
      <c r="C201" s="96">
        <f>'Link In'!F$66-C197-C198-C199+'Link In'!F$58+'Link In'!F$59</f>
        <v>45335143.66598364</v>
      </c>
      <c r="D201" s="96"/>
      <c r="E201" s="96">
        <f>'Link In'!H$66-E197-E198-E199+'Link In'!H$58+'Link In'!H$59</f>
        <v>32835992.596691389</v>
      </c>
      <c r="F201" s="96"/>
    </row>
    <row r="203" spans="1:6" ht="15.75" thickBot="1" x14ac:dyDescent="0.3">
      <c r="A203" s="42" t="s">
        <v>835</v>
      </c>
      <c r="C203" s="300">
        <f>SUM(C187:C201)</f>
        <v>161961561.40440503</v>
      </c>
      <c r="E203" s="300">
        <f>SUM(E187:E201)</f>
        <v>168723885.80907732</v>
      </c>
    </row>
    <row r="204" spans="1:6" ht="15.75" thickTop="1" x14ac:dyDescent="0.25"/>
    <row r="207" spans="1:6" x14ac:dyDescent="0.25">
      <c r="A207" s="3" t="s">
        <v>836</v>
      </c>
    </row>
    <row r="208" spans="1:6" x14ac:dyDescent="0.25">
      <c r="B208" s="98"/>
    </row>
    <row r="209" spans="1:6" x14ac:dyDescent="0.25">
      <c r="A209" s="301" t="s">
        <v>14</v>
      </c>
      <c r="B209" s="301" t="s">
        <v>81</v>
      </c>
      <c r="C209" s="4" t="s">
        <v>77</v>
      </c>
      <c r="D209" s="301"/>
      <c r="E209" s="4" t="s">
        <v>802</v>
      </c>
    </row>
    <row r="210" spans="1:6" x14ac:dyDescent="0.25">
      <c r="A210" t="s">
        <v>88</v>
      </c>
      <c r="B210" t="s">
        <v>89</v>
      </c>
      <c r="C210" s="302">
        <f>-SUMIF('Link In'!$A$70:$A$577,$A210,'Link In'!$F$70:$F$577)</f>
        <v>80577168.620000005</v>
      </c>
      <c r="E210" s="302">
        <f>-SUMIF('Link In'!$A$70:$A$577,$A210,'Link In'!$H$70:$H$577)</f>
        <v>85440760.280000001</v>
      </c>
    </row>
    <row r="211" spans="1:6" x14ac:dyDescent="0.25">
      <c r="A211" t="s">
        <v>91</v>
      </c>
      <c r="B211" t="s">
        <v>92</v>
      </c>
      <c r="C211" s="195">
        <f>-SUMIF('Link In'!$A$70:$A$577,$A211,'Link In'!$F$70:$F$577)</f>
        <v>40574375.189999998</v>
      </c>
      <c r="E211" s="195">
        <f>-SUMIF('Link In'!$A$70:$A$577,$A211,'Link In'!$H$70:$H$577)</f>
        <v>43496206.040000007</v>
      </c>
    </row>
    <row r="212" spans="1:6" x14ac:dyDescent="0.25">
      <c r="A212" t="s">
        <v>94</v>
      </c>
      <c r="B212" t="s">
        <v>95</v>
      </c>
      <c r="C212" s="195">
        <f>-SUMIF('Link In'!$A$70:$A$577,$A212,'Link In'!$F$70:$F$577)</f>
        <v>3852367.81</v>
      </c>
      <c r="E212" s="195">
        <f>-SUMIF('Link In'!$A$70:$A$577,$A212,'Link In'!$H$70:$H$577)</f>
        <v>4540792.9999999991</v>
      </c>
    </row>
    <row r="213" spans="1:6" x14ac:dyDescent="0.25">
      <c r="A213" t="s">
        <v>97</v>
      </c>
      <c r="B213" t="s">
        <v>98</v>
      </c>
      <c r="C213" s="195">
        <f>-SUMIF('Link In'!$A$70:$A$577,$A213,'Link In'!$F$70:$F$577)</f>
        <v>7122751.959999999</v>
      </c>
      <c r="E213" s="195">
        <f>-SUMIF('Link In'!$A$70:$A$577,$A213,'Link In'!$H$70:$H$577)</f>
        <v>6928646.5999999996</v>
      </c>
    </row>
    <row r="214" spans="1:6" x14ac:dyDescent="0.25">
      <c r="A214" t="s">
        <v>100</v>
      </c>
      <c r="B214" t="s">
        <v>101</v>
      </c>
      <c r="C214" s="195">
        <f>-SUMIF('Link In'!$A$70:$A$577,$A214,'Link In'!$F$70:$F$577)</f>
        <v>4825156.82</v>
      </c>
      <c r="E214" s="195">
        <f>-SUMIF('Link In'!$A$70:$A$577,$A214,'Link In'!$H$70:$H$577)</f>
        <v>5200890.5699999994</v>
      </c>
    </row>
    <row r="215" spans="1:6" x14ac:dyDescent="0.25">
      <c r="A215" t="s">
        <v>103</v>
      </c>
      <c r="B215" t="s">
        <v>104</v>
      </c>
      <c r="C215" s="195">
        <f>-SUMIF('Link In'!$A$70:$A$577,$A215,'Link In'!$F$70:$F$577)</f>
        <v>10802936.450000001</v>
      </c>
      <c r="E215" s="195">
        <f>-SUMIF('Link In'!$A$70:$A$577,$A215,'Link In'!$H$70:$H$577)</f>
        <v>12096511.739999998</v>
      </c>
    </row>
    <row r="216" spans="1:6" x14ac:dyDescent="0.25">
      <c r="A216" t="s">
        <v>106</v>
      </c>
      <c r="B216" t="s">
        <v>107</v>
      </c>
      <c r="C216" s="195">
        <f>-SUMIF('Link In'!$A$70:$A$577,$A216,'Link In'!$F$70:$F$577)</f>
        <v>2604210.6500000004</v>
      </c>
      <c r="E216" s="195">
        <f>-SUMIF('Link In'!$A$70:$A$577,$A216,'Link In'!$H$70:$H$577)</f>
        <v>2173489.04</v>
      </c>
    </row>
    <row r="217" spans="1:6" x14ac:dyDescent="0.25">
      <c r="A217" t="s">
        <v>110</v>
      </c>
      <c r="B217" t="s">
        <v>111</v>
      </c>
      <c r="C217" s="196">
        <f>-SUMIF('Link In'!$A$70:$A$577,$A217,'Link In'!$F$70:$F$577)</f>
        <v>184628.57</v>
      </c>
      <c r="E217" s="196">
        <f>-SUMIF('Link In'!$A$70:$A$577,$A217,'Link In'!$H$70:$H$577)</f>
        <v>155791.77999999997</v>
      </c>
    </row>
    <row r="218" spans="1:6" x14ac:dyDescent="0.25">
      <c r="A218" t="s">
        <v>130</v>
      </c>
      <c r="B218" t="s">
        <v>131</v>
      </c>
      <c r="C218" s="197">
        <f>-SUMIF('Link In'!$A$70:$A$577,$A218,'Link In'!$F$70:$F$577)</f>
        <v>2399569.02</v>
      </c>
      <c r="E218" s="197">
        <f>-SUMIF('Link In'!$A$70:$A$577,$A218,'Link In'!$H$70:$H$577)</f>
        <v>2451161.87</v>
      </c>
    </row>
    <row r="219" spans="1:6" x14ac:dyDescent="0.25">
      <c r="B219" t="s">
        <v>837</v>
      </c>
      <c r="C219" s="195">
        <f t="shared" ref="C219" si="0">SUM(C210:C218)</f>
        <v>152943165.09</v>
      </c>
      <c r="E219" s="195">
        <f t="shared" ref="E219" si="1">SUM(E210:E218)</f>
        <v>162484250.92000002</v>
      </c>
      <c r="F219" t="s">
        <v>838</v>
      </c>
    </row>
    <row r="220" spans="1:6" x14ac:dyDescent="0.25">
      <c r="C220" s="195"/>
      <c r="E220" s="195"/>
    </row>
    <row r="221" spans="1:6" x14ac:dyDescent="0.25">
      <c r="A221" t="s">
        <v>138</v>
      </c>
      <c r="B221" t="s">
        <v>139</v>
      </c>
      <c r="C221" s="195">
        <f>SUMIF('Link In'!$A$70:$A$577,$A221,'Link In'!$F$70:$F$577)</f>
        <v>334607.39699333336</v>
      </c>
      <c r="E221" s="195">
        <f>SUMIF('Link In'!$A$70:$A$577,$A221,'Link In'!$H$70:$H$577)</f>
        <v>1571513.2169933333</v>
      </c>
    </row>
    <row r="222" spans="1:6" x14ac:dyDescent="0.25">
      <c r="A222" t="s">
        <v>143</v>
      </c>
      <c r="B222" t="s">
        <v>144</v>
      </c>
      <c r="C222" s="195">
        <f>SUMIF('Link In'!$A$70:$A$577,$A222,'Link In'!$F$70:$F$577)</f>
        <v>5613147.3399999999</v>
      </c>
      <c r="E222" s="195">
        <f>SUMIF('Link In'!$A$70:$A$577,$A222,'Link In'!$H$70:$H$577)</f>
        <v>6204718</v>
      </c>
    </row>
    <row r="223" spans="1:6" x14ac:dyDescent="0.25">
      <c r="A223" t="s">
        <v>157</v>
      </c>
      <c r="B223" t="s">
        <v>36</v>
      </c>
      <c r="C223" s="195">
        <f>SUMIF('Link In'!$A$70:$A$577,$A223,'Link In'!$F$70:$F$577)</f>
        <v>4377247.97</v>
      </c>
      <c r="E223" s="195">
        <f>SUMIF('Link In'!$A$70:$A$577,$A223,'Link In'!$H$70:$H$577)</f>
        <v>5246516.97</v>
      </c>
    </row>
    <row r="224" spans="1:6" x14ac:dyDescent="0.25">
      <c r="A224" t="s">
        <v>160</v>
      </c>
      <c r="B224" t="s">
        <v>161</v>
      </c>
      <c r="C224" s="195">
        <f>SUMIF('Link In'!$A$70:$A$577,$A224,'Link In'!$F$70:$F$577)</f>
        <v>846555.56</v>
      </c>
      <c r="E224" s="195">
        <f>SUMIF('Link In'!$A$70:$A$577,$A224,'Link In'!$H$70:$H$577)</f>
        <v>695419</v>
      </c>
    </row>
    <row r="225" spans="1:5" x14ac:dyDescent="0.25">
      <c r="A225" t="s">
        <v>165</v>
      </c>
      <c r="B225" t="s">
        <v>166</v>
      </c>
      <c r="C225" s="195">
        <f>SUMIF('Link In'!$A$70:$A$577,$A225,'Link In'!$F$70:$F$577)</f>
        <v>10725935.983880471</v>
      </c>
      <c r="E225" s="195">
        <f>SUMIF('Link In'!$A$70:$A$577,$A225,'Link In'!$H$70:$H$577)</f>
        <v>13174386.999999998</v>
      </c>
    </row>
    <row r="226" spans="1:5" x14ac:dyDescent="0.25">
      <c r="A226" t="s">
        <v>236</v>
      </c>
      <c r="B226" t="s">
        <v>237</v>
      </c>
      <c r="C226" s="195">
        <f>SUMIF('Link In'!$A$70:$A$577,$A226,'Link In'!$F$70:$F$577)</f>
        <v>142580.76999999996</v>
      </c>
      <c r="E226" s="195">
        <f>SUMIF('Link In'!$A$70:$A$577,$A226,'Link In'!$H$70:$H$577)</f>
        <v>101813.70042322023</v>
      </c>
    </row>
    <row r="227" spans="1:5" x14ac:dyDescent="0.25">
      <c r="A227" t="s">
        <v>242</v>
      </c>
      <c r="B227" t="s">
        <v>839</v>
      </c>
      <c r="C227" s="195">
        <f>SUMIF('Link In'!$A$70:$A$577,$A227,'Link In'!$F$70:$F$577)</f>
        <v>-636641.47</v>
      </c>
      <c r="E227" s="195">
        <f>SUMIF('Link In'!$A$70:$A$577,$A227,'Link In'!$H$70:$H$577)</f>
        <v>-593498</v>
      </c>
    </row>
    <row r="228" spans="1:5" x14ac:dyDescent="0.25">
      <c r="A228" t="s">
        <v>247</v>
      </c>
      <c r="B228" t="s">
        <v>243</v>
      </c>
      <c r="C228" s="195">
        <f>SUMIF('Link In'!$A$70:$A$577,$A228,'Link In'!$F$70:$F$577)</f>
        <v>2165618.36</v>
      </c>
      <c r="E228" s="195">
        <f>SUMIF('Link In'!$A$70:$A$577,$A228,'Link In'!$H$70:$H$577)</f>
        <v>2670470</v>
      </c>
    </row>
    <row r="229" spans="1:5" x14ac:dyDescent="0.25">
      <c r="A229" t="s">
        <v>252</v>
      </c>
      <c r="B229" t="s">
        <v>253</v>
      </c>
      <c r="C229" s="195">
        <f>SUMIF('Link In'!$A$70:$A$577,$A229,'Link In'!$F$70:$F$577)</f>
        <v>846036.9500000003</v>
      </c>
      <c r="E229" s="195">
        <f>SUMIF('Link In'!$A$70:$A$577,$A229,'Link In'!$H$70:$H$577)</f>
        <v>1116141.0564645771</v>
      </c>
    </row>
    <row r="230" spans="1:5" x14ac:dyDescent="0.25">
      <c r="A230" t="s">
        <v>263</v>
      </c>
      <c r="B230" t="s">
        <v>840</v>
      </c>
      <c r="C230" s="195">
        <f>SUMIF('Link In'!$A$70:$A$577,$A230,'Link In'!$F$70:$F$577)</f>
        <v>15297553.313022379</v>
      </c>
      <c r="E230" s="195">
        <f>SUMIF('Link In'!$A$70:$A$577,$A230,'Link In'!$H$70:$H$577)</f>
        <v>15824486.565712063</v>
      </c>
    </row>
    <row r="231" spans="1:5" x14ac:dyDescent="0.25">
      <c r="A231" t="s">
        <v>297</v>
      </c>
      <c r="B231" t="s">
        <v>298</v>
      </c>
      <c r="C231" s="195">
        <f>SUMIF('Link In'!$A$70:$A$577,$A231,'Link In'!$F$70:$F$577)</f>
        <v>1978800.9449999998</v>
      </c>
      <c r="E231" s="195">
        <f>SUMIF('Link In'!$A$70:$A$577,$A231,'Link In'!$H$70:$H$577)</f>
        <v>2263070.0100000002</v>
      </c>
    </row>
    <row r="232" spans="1:5" x14ac:dyDescent="0.25">
      <c r="A232" t="s">
        <v>331</v>
      </c>
      <c r="B232" t="s">
        <v>332</v>
      </c>
      <c r="C232" s="195">
        <f>SUMIF('Link In'!$A$70:$A$577,$A232,'Link In'!$F$70:$F$577)</f>
        <v>1057574.625</v>
      </c>
      <c r="E232" s="195">
        <f>SUMIF('Link In'!$A$70:$A$577,$A232,'Link In'!$H$70:$H$577)</f>
        <v>1168919.1599999997</v>
      </c>
    </row>
    <row r="233" spans="1:5" x14ac:dyDescent="0.25">
      <c r="A233" t="s">
        <v>371</v>
      </c>
      <c r="B233" t="s">
        <v>372</v>
      </c>
      <c r="C233" s="195">
        <f>SUMIF('Link In'!$A$70:$A$577,$A233,'Link In'!$F$70:$F$577)</f>
        <v>310234.54499999998</v>
      </c>
      <c r="E233" s="195">
        <f>SUMIF('Link In'!$A$70:$A$577,$A233,'Link In'!$H$70:$H$577)</f>
        <v>311927.15000000002</v>
      </c>
    </row>
    <row r="234" spans="1:5" x14ac:dyDescent="0.25">
      <c r="A234" t="s">
        <v>390</v>
      </c>
      <c r="B234" t="s">
        <v>391</v>
      </c>
      <c r="C234" s="195">
        <f>SUMIF('Link In'!$A$70:$A$577,$A234,'Link In'!$F$70:$F$577)</f>
        <v>15573.08</v>
      </c>
      <c r="E234" s="195">
        <f>SUMIF('Link In'!$A$70:$A$577,$A234,'Link In'!$H$70:$H$577)</f>
        <v>16708.779999999995</v>
      </c>
    </row>
    <row r="235" spans="1:5" x14ac:dyDescent="0.25">
      <c r="A235" t="s">
        <v>401</v>
      </c>
      <c r="B235" t="s">
        <v>402</v>
      </c>
      <c r="C235" s="195">
        <f>SUMIF('Link In'!$A$70:$A$577,$A235,'Link In'!$F$70:$F$577)</f>
        <v>387873.53000000009</v>
      </c>
      <c r="E235" s="195">
        <f>SUMIF('Link In'!$A$70:$A$577,$A235,'Link In'!$H$70:$H$577)</f>
        <v>554680.5064999999</v>
      </c>
    </row>
    <row r="236" spans="1:5" x14ac:dyDescent="0.25">
      <c r="A236" t="s">
        <v>427</v>
      </c>
      <c r="B236" t="s">
        <v>428</v>
      </c>
      <c r="C236" s="198">
        <v>0</v>
      </c>
      <c r="E236" s="198">
        <v>0</v>
      </c>
    </row>
    <row r="237" spans="1:5" x14ac:dyDescent="0.25">
      <c r="A237" t="s">
        <v>432</v>
      </c>
      <c r="B237" t="s">
        <v>841</v>
      </c>
      <c r="C237" s="195">
        <f>SUMIF('Link In'!$A$70:$A$577,$A237,'Link In'!$F$70:$F$577)</f>
        <v>242935.93</v>
      </c>
      <c r="E237" s="195">
        <f>SUMIF('Link In'!$A$70:$A$577,$A237,'Link In'!$H$70:$H$577)</f>
        <v>245741.16</v>
      </c>
    </row>
    <row r="238" spans="1:5" x14ac:dyDescent="0.25">
      <c r="A238" t="s">
        <v>440</v>
      </c>
      <c r="B238" t="s">
        <v>441</v>
      </c>
      <c r="C238" s="195">
        <f>SUMIF('Link In'!$A$70:$A$577,$A238,'Link In'!$F$70:$F$577)</f>
        <v>1031823.2349999993</v>
      </c>
      <c r="E238" s="195">
        <f>SUMIF('Link In'!$A$70:$A$577,$A238,'Link In'!$H$70:$H$577)</f>
        <v>827293.38</v>
      </c>
    </row>
    <row r="239" spans="1:5" x14ac:dyDescent="0.25">
      <c r="A239" t="s">
        <v>494</v>
      </c>
      <c r="B239" t="s">
        <v>53</v>
      </c>
      <c r="C239" s="195">
        <f>SUMIF('Link In'!$A$70:$A$577,$A239,'Link In'!$F$70:$F$577)</f>
        <v>66625.934999999998</v>
      </c>
      <c r="E239" s="195">
        <f>SUMIF('Link In'!$A$70:$A$577,$A239,'Link In'!$H$70:$H$577)</f>
        <v>94539.81</v>
      </c>
    </row>
    <row r="240" spans="1:5" x14ac:dyDescent="0.25">
      <c r="A240" t="s">
        <v>514</v>
      </c>
      <c r="B240" t="s">
        <v>54</v>
      </c>
      <c r="C240" s="195">
        <f>SUMIF('Link In'!$A$70:$A$577,$A240,'Link In'!$F$70:$F$577)</f>
        <v>360454.95500000007</v>
      </c>
      <c r="E240" s="195">
        <f>SUMIF('Link In'!$A$70:$A$577,$A240,'Link In'!$H$70:$H$577)</f>
        <v>610765.07000000007</v>
      </c>
    </row>
    <row r="241" spans="1:5" x14ac:dyDescent="0.25">
      <c r="A241" t="s">
        <v>536</v>
      </c>
      <c r="B241" t="s">
        <v>537</v>
      </c>
      <c r="C241" s="195">
        <f>SUMIF('Link In'!$A$70:$A$577,$A241,'Link In'!$F$70:$F$577)</f>
        <v>853886.52</v>
      </c>
      <c r="E241" s="195">
        <f>SUMIF('Link In'!$A$70:$A$577,$A241,'Link In'!$H$70:$H$577)</f>
        <v>995944</v>
      </c>
    </row>
    <row r="242" spans="1:5" x14ac:dyDescent="0.25">
      <c r="A242" t="s">
        <v>543</v>
      </c>
      <c r="B242" t="s">
        <v>544</v>
      </c>
      <c r="C242" s="195">
        <f>SUMIF('Link In'!$A$70:$A$577,$A242,'Link In'!$F$70:$F$577)</f>
        <v>108863</v>
      </c>
      <c r="E242" s="195">
        <f>SUMIF('Link In'!$A$70:$A$577,$A242,'Link In'!$H$70:$H$577)</f>
        <v>239558.95</v>
      </c>
    </row>
    <row r="243" spans="1:5" x14ac:dyDescent="0.25">
      <c r="A243" t="s">
        <v>555</v>
      </c>
      <c r="B243" t="s">
        <v>556</v>
      </c>
      <c r="C243" s="195">
        <f>SUMIF('Link In'!$A$70:$A$577,$A243,'Link In'!$F$70:$F$577)</f>
        <v>344738.92</v>
      </c>
      <c r="E243" s="195">
        <f>SUMIF('Link In'!$A$70:$A$577,$A243,'Link In'!$H$70:$H$577)</f>
        <v>714680.76</v>
      </c>
    </row>
    <row r="244" spans="1:5" x14ac:dyDescent="0.25">
      <c r="A244" t="s">
        <v>561</v>
      </c>
      <c r="B244" t="s">
        <v>562</v>
      </c>
      <c r="C244" s="195">
        <f>SUMIF('Link In'!$A$70:$A$577,$A244,'Link In'!$F$70:$F$577)</f>
        <v>2202071.27</v>
      </c>
      <c r="E244" s="195">
        <f>SUMIF('Link In'!$A$70:$A$577,$A244,'Link In'!$H$70:$H$577)</f>
        <v>2859884</v>
      </c>
    </row>
    <row r="245" spans="1:5" x14ac:dyDescent="0.25">
      <c r="A245" t="s">
        <v>575</v>
      </c>
      <c r="B245" t="s">
        <v>576</v>
      </c>
      <c r="C245" s="197">
        <f>SUMIF('Link In'!$A$70:$A$577,$A245,'Link In'!$F$70:$F$577)</f>
        <v>2581178.11</v>
      </c>
      <c r="E245" s="197">
        <f>SUMIF('Link In'!$A$70:$A$577,$A245,'Link In'!$H$70:$H$577)</f>
        <v>2890120</v>
      </c>
    </row>
    <row r="246" spans="1:5" x14ac:dyDescent="0.25">
      <c r="B246" t="s">
        <v>842</v>
      </c>
      <c r="C246" s="195">
        <f t="shared" ref="C246" si="2">SUM(C221:C245)</f>
        <v>51255276.773896188</v>
      </c>
      <c r="E246" s="195">
        <f t="shared" ref="E246" si="3">SUM(E221:E245)</f>
        <v>59805800.246093191</v>
      </c>
    </row>
    <row r="247" spans="1:5" x14ac:dyDescent="0.25">
      <c r="C247" s="195"/>
      <c r="E247" s="195"/>
    </row>
    <row r="248" spans="1:5" x14ac:dyDescent="0.25">
      <c r="A248" t="s">
        <v>607</v>
      </c>
      <c r="B248" t="s">
        <v>608</v>
      </c>
      <c r="C248" s="195">
        <f>SUMIF('Link In'!$A$70:$A$577,$A248,'Link In'!$F$70:$F$577)</f>
        <v>28016252.733674601</v>
      </c>
      <c r="E248" s="195">
        <f>SUMIF('Link In'!$A$70:$A$577,$A248,'Link In'!$H$70:$H$577)</f>
        <v>33104689.326738872</v>
      </c>
    </row>
    <row r="249" spans="1:5" x14ac:dyDescent="0.25">
      <c r="A249" t="s">
        <v>617</v>
      </c>
      <c r="B249" t="s">
        <v>618</v>
      </c>
      <c r="C249" s="195">
        <f>SUMIF('Link In'!$A$70:$A$577,$A249,'Link In'!$F$70:$F$577)</f>
        <v>56434.227083268575</v>
      </c>
      <c r="E249" s="195">
        <f>SUMIF('Link In'!$A$70:$A$577,$A249,'Link In'!$H$70:$H$577)</f>
        <v>-23028.159999999996</v>
      </c>
    </row>
    <row r="250" spans="1:5" x14ac:dyDescent="0.25">
      <c r="A250" t="s">
        <v>629</v>
      </c>
      <c r="B250" t="s">
        <v>630</v>
      </c>
      <c r="C250" s="195">
        <f>SUMIF('Link In'!$A$70:$A$577,$A250,'Link In'!$F$70:$F$577)</f>
        <v>3965087.3302156068</v>
      </c>
      <c r="E250" s="195">
        <f>SUMIF('Link In'!$A$70:$A$577,$A250,'Link In'!$H$70:$H$577)</f>
        <v>4725461.9742875667</v>
      </c>
    </row>
    <row r="251" spans="1:5" x14ac:dyDescent="0.25">
      <c r="A251" t="s">
        <v>635</v>
      </c>
      <c r="B251" t="s">
        <v>636</v>
      </c>
      <c r="C251" s="195">
        <f>SUMIF('Link In'!$A$70:$A$577,$A251,'Link In'!$F$70:$F$577)</f>
        <v>1976733.3699932324</v>
      </c>
      <c r="E251" s="195">
        <f>SUMIF('Link In'!$A$70:$A$577,$A251,'Link In'!$H$70:$H$577)</f>
        <v>-102327.5947132422</v>
      </c>
    </row>
    <row r="252" spans="1:5" x14ac:dyDescent="0.25">
      <c r="A252" t="s">
        <v>640</v>
      </c>
      <c r="B252" t="s">
        <v>641</v>
      </c>
      <c r="C252" s="198">
        <f>SUMIF('Link In'!$A$70:$A$577,$A252,'Link In'!$F$70:$F$577)</f>
        <v>348862.58075018413</v>
      </c>
      <c r="E252" s="198">
        <f>SUMIF('Link In'!$A$70:$A$577,$A252,'Link In'!$H$70:$H$577)</f>
        <v>-169184.40581785442</v>
      </c>
    </row>
    <row r="253" spans="1:5" x14ac:dyDescent="0.25">
      <c r="A253" t="s">
        <v>647</v>
      </c>
      <c r="B253" t="s">
        <v>648</v>
      </c>
      <c r="C253" s="198">
        <f>SUMIF('Link In'!$A$70:$A$577,$A253,'Link In'!$F$70:$F$577)</f>
        <v>6851087.9444117937</v>
      </c>
      <c r="E253" s="198">
        <f>SUMIF('Link In'!$A$70:$A$577,$A253,'Link In'!$H$70:$H$577)</f>
        <v>6151390.2917072745</v>
      </c>
    </row>
    <row r="254" spans="1:5" x14ac:dyDescent="0.25">
      <c r="A254" t="s">
        <v>655</v>
      </c>
      <c r="B254" t="s">
        <v>656</v>
      </c>
      <c r="C254" s="198">
        <f>SUMIF('Link In'!$A$70:$A$577,$A254,'Link In'!$F$70:$F$577)</f>
        <v>2035224.2077013261</v>
      </c>
      <c r="E254" s="198">
        <f>SUMIF('Link In'!$A$70:$A$577,$A254,'Link In'!$H$70:$H$577)</f>
        <v>1979629.9804277036</v>
      </c>
    </row>
    <row r="255" spans="1:5" x14ac:dyDescent="0.25">
      <c r="A255" t="s">
        <v>665</v>
      </c>
      <c r="B255" t="s">
        <v>666</v>
      </c>
      <c r="C255" s="198">
        <f>SUMIF('Link In'!$A$70:$A$577,$A255,'Link In'!$F$70:$F$577)</f>
        <v>0</v>
      </c>
      <c r="E255" s="198">
        <f>SUMIF('Link In'!$A$70:$A$577,$A255,'Link In'!$H$70:$H$577)</f>
        <v>0</v>
      </c>
    </row>
    <row r="256" spans="1:5" x14ac:dyDescent="0.25">
      <c r="A256" t="s">
        <v>671</v>
      </c>
      <c r="B256" t="s">
        <v>72</v>
      </c>
      <c r="C256" s="303">
        <f>SUMIF('Link In'!$A$70:$A$577,$A256,'Link In'!$F$70:$F$577)</f>
        <v>6429473.2936001327</v>
      </c>
      <c r="E256" s="303">
        <f>SUMIF('Link In'!$A$70:$A$577,$A256,'Link In'!$H$70:$H$577)</f>
        <v>11768932</v>
      </c>
    </row>
    <row r="257" spans="1:8" x14ac:dyDescent="0.25">
      <c r="B257" t="s">
        <v>843</v>
      </c>
      <c r="C257" s="198">
        <f t="shared" ref="C257" si="4">SUM(C248:C256)</f>
        <v>49679155.687430143</v>
      </c>
      <c r="E257" s="198">
        <f t="shared" ref="E257" si="5">SUM(E248:E256)</f>
        <v>57435563.412630327</v>
      </c>
    </row>
    <row r="258" spans="1:8" x14ac:dyDescent="0.25">
      <c r="C258" s="198"/>
      <c r="E258" s="198"/>
    </row>
    <row r="259" spans="1:8" x14ac:dyDescent="0.25">
      <c r="B259" t="s">
        <v>844</v>
      </c>
      <c r="C259" s="198">
        <f t="shared" ref="C259" si="6">C219-C246-C257</f>
        <v>52008732.628673673</v>
      </c>
      <c r="E259" s="198">
        <f>E219-E246-E257</f>
        <v>45242887.261276506</v>
      </c>
      <c r="F259" t="s">
        <v>838</v>
      </c>
    </row>
    <row r="261" spans="1:8" x14ac:dyDescent="0.25">
      <c r="A261" t="s">
        <v>686</v>
      </c>
      <c r="B261" t="s">
        <v>687</v>
      </c>
      <c r="C261" s="198">
        <f>SUMIF('Link In'!$A$70:$A$577,$A261,'Link In'!$F$70:$F$577)</f>
        <v>0</v>
      </c>
      <c r="E261" s="198">
        <f>SUMIF('Link In'!$A$70:$A$577,$A261,'Link In'!$H$70:$H$577)</f>
        <v>0</v>
      </c>
      <c r="G261" t="s">
        <v>845</v>
      </c>
      <c r="H261" s="204">
        <f>-'Link In'!H19</f>
        <v>0</v>
      </c>
    </row>
    <row r="262" spans="1:8" x14ac:dyDescent="0.25">
      <c r="A262" t="s">
        <v>699</v>
      </c>
      <c r="B262" t="s">
        <v>846</v>
      </c>
      <c r="C262" s="198">
        <f>'Link In'!F536+'Link In'!F555</f>
        <v>998.79</v>
      </c>
      <c r="E262" s="198">
        <f>'Link In'!H536+'Link In'!H555</f>
        <v>0</v>
      </c>
      <c r="G262" t="s">
        <v>769</v>
      </c>
      <c r="H262" s="205">
        <f>'Link In'!B574</f>
        <v>5.6399999999999999E-2</v>
      </c>
    </row>
    <row r="263" spans="1:8" x14ac:dyDescent="0.25">
      <c r="A263" t="s">
        <v>694</v>
      </c>
      <c r="B263" t="s">
        <v>847</v>
      </c>
      <c r="C263" s="198">
        <f>SUMIF('Link In'!$A$70:$A$577,$A263,'Link In'!$F$70:$F$577)</f>
        <v>-897585.55929852393</v>
      </c>
      <c r="E263" s="198">
        <f>H261*H262/H264</f>
        <v>0</v>
      </c>
      <c r="G263" t="s">
        <v>770</v>
      </c>
      <c r="H263" s="205">
        <f>'Link In'!B575</f>
        <v>2.3E-2</v>
      </c>
    </row>
    <row r="264" spans="1:8" x14ac:dyDescent="0.25">
      <c r="A264" t="s">
        <v>712</v>
      </c>
      <c r="B264" t="s">
        <v>848</v>
      </c>
      <c r="C264" s="198">
        <f>SUMIF('Link In'!$A$70:$A$577,$A264,'Link In'!$F$70:$F$577)</f>
        <v>-212.28</v>
      </c>
      <c r="E264" s="198">
        <f>SUMIF('Link In'!$A$70:$A$577,$A264,'Link In'!$H$70:$H$577)</f>
        <v>0</v>
      </c>
      <c r="G264" t="s">
        <v>771</v>
      </c>
      <c r="H264" s="206">
        <f>SUM(H262:H263)</f>
        <v>7.9399999999999998E-2</v>
      </c>
    </row>
    <row r="265" spans="1:8" x14ac:dyDescent="0.25">
      <c r="A265" t="s">
        <v>716</v>
      </c>
      <c r="B265" t="s">
        <v>717</v>
      </c>
      <c r="C265" s="198">
        <f>SUMIF('Link In'!$A$70:$A$577,$A265,'Link In'!$F$70:$F$577)</f>
        <v>118913.06</v>
      </c>
      <c r="E265" s="198">
        <f>SUMIF('Link In'!$A$70:$A$577,$A265,'Link In'!$H$70:$H$577)</f>
        <v>0</v>
      </c>
    </row>
    <row r="266" spans="1:8" x14ac:dyDescent="0.25">
      <c r="A266" t="s">
        <v>731</v>
      </c>
      <c r="B266" t="s">
        <v>732</v>
      </c>
      <c r="C266" s="96">
        <f>[27]Linkout!$C$23</f>
        <v>16413642</v>
      </c>
      <c r="D266" s="96"/>
      <c r="E266" s="198">
        <f>[27]Linkout!$E$23</f>
        <v>18983142</v>
      </c>
    </row>
    <row r="267" spans="1:8" x14ac:dyDescent="0.25">
      <c r="A267" t="s">
        <v>740</v>
      </c>
      <c r="B267" t="s">
        <v>741</v>
      </c>
      <c r="C267" s="96">
        <f>[27]Linkout!$C$24</f>
        <v>383832.33459505299</v>
      </c>
      <c r="D267" s="96"/>
      <c r="E267" s="198">
        <f>[27]Linkout!$E$24</f>
        <v>104664.62822581263</v>
      </c>
    </row>
    <row r="268" spans="1:8" x14ac:dyDescent="0.25">
      <c r="A268" t="s">
        <v>745</v>
      </c>
      <c r="C268" s="96">
        <f>SUMIF('Link In'!$A$70:$A$577,$A268,'Link In'!$F$70:$F$577)</f>
        <v>998.79</v>
      </c>
      <c r="D268" s="96"/>
      <c r="E268" s="198">
        <f>SUMIF('Link In'!$A$70:$A$577,$A268,'Link In'!$H$70:$H$577)</f>
        <v>0</v>
      </c>
    </row>
    <row r="269" spans="1:8" x14ac:dyDescent="0.25">
      <c r="A269" t="s">
        <v>750</v>
      </c>
      <c r="B269" t="s">
        <v>751</v>
      </c>
      <c r="C269" s="198">
        <f>SUMIF('Link In'!$A$70:$A$577,$A269,'Link In'!$F$70:$F$577)</f>
        <v>-472681.05867760326</v>
      </c>
      <c r="E269" s="198">
        <f>H261*H263/H264</f>
        <v>0</v>
      </c>
    </row>
    <row r="270" spans="1:8" x14ac:dyDescent="0.25">
      <c r="A270" t="s">
        <v>754</v>
      </c>
      <c r="B270" t="s">
        <v>755</v>
      </c>
      <c r="C270" s="96">
        <f>[27]Linkout!$C$11</f>
        <v>315996</v>
      </c>
      <c r="D270" s="96"/>
      <c r="E270" s="198">
        <f>[27]Linkout!$E$11</f>
        <v>336318.3176815277</v>
      </c>
    </row>
    <row r="271" spans="1:8" x14ac:dyDescent="0.25">
      <c r="A271" t="s">
        <v>762</v>
      </c>
      <c r="B271" t="s">
        <v>763</v>
      </c>
      <c r="C271" s="198">
        <f>[27]Linkout!$C$26</f>
        <v>20977178.3825</v>
      </c>
      <c r="D271" s="96"/>
      <c r="E271" s="198">
        <f>[27]Linkout!$E$26</f>
        <v>22344212.577230919</v>
      </c>
    </row>
    <row r="272" spans="1:8" x14ac:dyDescent="0.25">
      <c r="B272" t="s">
        <v>849</v>
      </c>
      <c r="C272" s="198">
        <f>SUM(C261:C271)</f>
        <v>36841080.459118925</v>
      </c>
      <c r="E272" s="198">
        <f>SUM(E261:E271)</f>
        <v>41768337.523138255</v>
      </c>
    </row>
    <row r="273" spans="2:5" x14ac:dyDescent="0.25">
      <c r="C273" s="198"/>
      <c r="E273" s="198"/>
    </row>
    <row r="274" spans="2:5" x14ac:dyDescent="0.25">
      <c r="B274" t="s">
        <v>834</v>
      </c>
      <c r="C274" s="302">
        <f t="shared" ref="C274" si="7">C259-C272</f>
        <v>15167652.169554748</v>
      </c>
      <c r="E274" s="302">
        <f>E259-E272</f>
        <v>3474549.738138251</v>
      </c>
    </row>
  </sheetData>
  <customSheetViews>
    <customSheetView guid="{AE1B1716-57F4-4705-A4F2-7A8CD44D74C3}" scale="80" showPageBreaks="1">
      <selection activeCell="E29" sqref="E29"/>
      <pageMargins left="0" right="0" top="0" bottom="0" header="0" footer="0"/>
      <pageSetup orientation="portrait" r:id="rId1"/>
    </customSheetView>
    <customSheetView guid="{C98D41B4-6B7D-46F8-862F-B1C92554BE39}" scale="80" topLeftCell="A37">
      <selection activeCell="E29" sqref="E29"/>
      <pageMargins left="0" right="0" top="0" bottom="0" header="0" footer="0"/>
      <pageSetup orientation="portrait" r:id="rId2"/>
    </customSheetView>
    <customSheetView guid="{E163314F-53A2-4A2F-A9CF-3F94F0129118}" scale="80">
      <selection activeCell="E29" sqref="E29"/>
      <pageMargins left="0" right="0" top="0" bottom="0" header="0" footer="0"/>
      <pageSetup orientation="portrait" r:id="rId3"/>
    </customSheetView>
    <customSheetView guid="{CEC57B47-E6EC-4FDA-BCFD-6AC6A66DD178}" scale="80">
      <selection activeCell="E29" sqref="E29"/>
      <pageMargins left="0" right="0" top="0" bottom="0" header="0" footer="0"/>
      <pageSetup orientation="portrait" r:id="rId4"/>
    </customSheetView>
    <customSheetView guid="{F5B97444-16EA-4AA7-9A70-95BB0AFD8284}" scale="80">
      <selection activeCell="E29" sqref="E29"/>
      <pageMargins left="0" right="0" top="0" bottom="0" header="0" footer="0"/>
      <pageSetup orientation="portrait" r:id="rId5"/>
    </customSheetView>
    <customSheetView guid="{2E9FC00E-19D3-4355-A260-417D9236B30F}" scale="80">
      <selection activeCell="E29" sqref="E29"/>
      <pageMargins left="0" right="0" top="0" bottom="0" header="0" footer="0"/>
      <pageSetup orientation="portrait" r:id="rId6"/>
    </customSheetView>
    <customSheetView guid="{F8C3F9F4-DBFA-417E-A63C-4DCF6CDDDD4D}" scale="80">
      <selection activeCell="E29" sqref="E29"/>
      <pageMargins left="0" right="0" top="0" bottom="0" header="0" footer="0"/>
      <pageSetup orientation="portrait" r:id="rId7"/>
    </customSheetView>
    <customSheetView guid="{D80F9502-1760-4B4D-BEE6-65B7268CEFF2}" scale="80" topLeftCell="A16">
      <selection activeCell="B29" sqref="B29"/>
      <pageMargins left="0" right="0" top="0" bottom="0" header="0" footer="0"/>
      <pageSetup orientation="portrait" r:id="rId8"/>
    </customSheetView>
  </customSheetViews>
  <pageMargins left="0.7" right="0.7" top="0.75" bottom="0.75" header="0.3" footer="0.3"/>
  <pageSetup orientation="portrait" r:id="rId9"/>
  <customProperties>
    <customPr name="_pios_id" r:id="rId10"/>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T299"/>
  <sheetViews>
    <sheetView zoomScale="70" zoomScaleNormal="70" workbookViewId="0">
      <pane ySplit="14" topLeftCell="A20" activePane="bottomLeft" state="frozen"/>
      <selection pane="bottomLeft" activeCell="E28" sqref="E28:F28"/>
    </sheetView>
  </sheetViews>
  <sheetFormatPr defaultColWidth="9.140625" defaultRowHeight="15" x14ac:dyDescent="0.25"/>
  <cols>
    <col min="1" max="1" width="4" style="21" customWidth="1"/>
    <col min="2" max="2" width="7.140625" style="22" customWidth="1"/>
    <col min="3" max="3" width="33.5703125" style="21" customWidth="1"/>
    <col min="4" max="4" width="11.140625" style="21" customWidth="1"/>
    <col min="5" max="5" width="19.28515625" style="21" bestFit="1" customWidth="1"/>
    <col min="6" max="6" width="14.42578125" style="21" customWidth="1"/>
    <col min="7" max="7" width="26.7109375" style="22" bestFit="1" customWidth="1"/>
    <col min="8" max="8" width="14.7109375" style="21" customWidth="1"/>
    <col min="9" max="9" width="16" style="22" customWidth="1"/>
    <col min="10" max="10" width="22.5703125" style="24" customWidth="1"/>
    <col min="11" max="11" width="100.140625" style="24" bestFit="1" customWidth="1"/>
    <col min="12" max="13" width="9.140625" style="21"/>
    <col min="14" max="14" width="11.5703125" style="21" bestFit="1" customWidth="1"/>
    <col min="15" max="15" width="9.140625" style="21"/>
    <col min="16" max="16" width="17.85546875" style="21" bestFit="1" customWidth="1"/>
    <col min="17" max="17" width="10.85546875" style="21" bestFit="1" customWidth="1"/>
    <col min="18" max="18" width="13.140625" style="21" bestFit="1" customWidth="1"/>
    <col min="19" max="19" width="10.85546875" style="21" bestFit="1" customWidth="1"/>
    <col min="20" max="16384" width="9.140625" style="21"/>
  </cols>
  <sheetData>
    <row r="1" spans="1:11" x14ac:dyDescent="0.25">
      <c r="A1" s="20"/>
      <c r="I1" s="23"/>
      <c r="K1" s="25" t="s">
        <v>850</v>
      </c>
    </row>
    <row r="2" spans="1:11" x14ac:dyDescent="0.25">
      <c r="A2" s="12"/>
      <c r="I2" s="23"/>
      <c r="K2" s="18" t="str">
        <f ca="1">RIGHT(CELL("filename",$A$1),LEN(CELL("filename",$A$1))-SEARCH("\Exhibits",CELL("filename",$A$1),1))</f>
        <v>Exhibits - Filed\[KAWC 2026 Rate Case - Income Statement.xlsx]Inc Statment - SCH C.1</v>
      </c>
    </row>
    <row r="3" spans="1:11" x14ac:dyDescent="0.25">
      <c r="A3" s="335" t="str">
        <f>'Link In'!C3</f>
        <v>Kentucky American Water Company</v>
      </c>
      <c r="B3" s="335"/>
      <c r="C3" s="335"/>
      <c r="D3" s="335"/>
      <c r="E3" s="335"/>
      <c r="F3" s="335"/>
      <c r="G3" s="335"/>
      <c r="H3" s="335"/>
      <c r="I3" s="335"/>
      <c r="J3" s="335"/>
      <c r="K3" s="335"/>
    </row>
    <row r="4" spans="1:11" x14ac:dyDescent="0.25">
      <c r="A4" s="335" t="str">
        <f>'Link In'!C5</f>
        <v>Case No. 2026-00094</v>
      </c>
      <c r="B4" s="335"/>
      <c r="C4" s="335"/>
      <c r="D4" s="335"/>
      <c r="E4" s="335"/>
      <c r="F4" s="335"/>
      <c r="G4" s="335"/>
      <c r="H4" s="335"/>
      <c r="I4" s="335"/>
      <c r="J4" s="335"/>
      <c r="K4" s="335"/>
    </row>
    <row r="5" spans="1:11" x14ac:dyDescent="0.25">
      <c r="A5" s="335" t="s">
        <v>851</v>
      </c>
      <c r="B5" s="335"/>
      <c r="C5" s="335"/>
      <c r="D5" s="335"/>
      <c r="E5" s="335"/>
      <c r="F5" s="335"/>
      <c r="G5" s="335"/>
      <c r="H5" s="335"/>
      <c r="I5" s="335"/>
      <c r="J5" s="335"/>
      <c r="K5" s="335"/>
    </row>
    <row r="6" spans="1:11" x14ac:dyDescent="0.25">
      <c r="A6" s="335"/>
      <c r="B6" s="335"/>
      <c r="C6" s="335"/>
      <c r="D6" s="335"/>
      <c r="E6" s="335"/>
      <c r="F6" s="335"/>
      <c r="G6" s="335"/>
      <c r="H6" s="335"/>
      <c r="I6" s="335"/>
      <c r="J6" s="335"/>
      <c r="K6" s="335"/>
    </row>
    <row r="7" spans="1:11" x14ac:dyDescent="0.25">
      <c r="A7" s="335"/>
      <c r="B7" s="335"/>
      <c r="C7" s="335"/>
      <c r="D7" s="335"/>
      <c r="E7" s="335"/>
      <c r="F7" s="335"/>
      <c r="G7" s="335"/>
      <c r="H7" s="335"/>
      <c r="I7" s="335"/>
    </row>
    <row r="8" spans="1:11" x14ac:dyDescent="0.25">
      <c r="A8" s="26"/>
      <c r="B8" s="26"/>
      <c r="C8" s="26"/>
      <c r="D8" s="26"/>
      <c r="E8" s="26"/>
      <c r="F8" s="26"/>
      <c r="G8" s="26"/>
      <c r="H8" s="26"/>
      <c r="I8" s="26"/>
    </row>
    <row r="9" spans="1:11" x14ac:dyDescent="0.25">
      <c r="A9" s="27" t="s">
        <v>852</v>
      </c>
      <c r="B9" s="28"/>
      <c r="K9" s="29" t="s">
        <v>850</v>
      </c>
    </row>
    <row r="10" spans="1:11" x14ac:dyDescent="0.25">
      <c r="A10" s="21" t="s">
        <v>853</v>
      </c>
      <c r="E10" s="30"/>
      <c r="F10" s="28"/>
      <c r="G10" s="28"/>
      <c r="H10" s="335"/>
      <c r="I10" s="335"/>
      <c r="K10" s="16" t="str">
        <f ca="1">RIGHT(CELL("filename",$A$1),LEN(CELL("filename",$A$1))-SEARCH("\Exhibits",CELL("filename",$A$1),1))</f>
        <v>Exhibits - Filed\[KAWC 2026 Rate Case - Income Statement.xlsx]Inc Statment - SCH C.1</v>
      </c>
    </row>
    <row r="11" spans="1:11" x14ac:dyDescent="0.25">
      <c r="A11" s="22"/>
      <c r="B11" s="28"/>
      <c r="C11" s="28"/>
      <c r="D11" s="26"/>
      <c r="E11" s="31" t="s">
        <v>854</v>
      </c>
      <c r="F11" s="31" t="s">
        <v>9</v>
      </c>
      <c r="G11" s="31" t="s">
        <v>855</v>
      </c>
      <c r="H11" s="31" t="s">
        <v>9</v>
      </c>
      <c r="I11" s="31" t="s">
        <v>12</v>
      </c>
      <c r="J11" s="26"/>
      <c r="K11" s="26"/>
    </row>
    <row r="12" spans="1:11" s="22" customFormat="1" x14ac:dyDescent="0.25">
      <c r="B12" s="31" t="s">
        <v>856</v>
      </c>
      <c r="D12" s="26" t="s">
        <v>857</v>
      </c>
      <c r="E12" s="26" t="s">
        <v>858</v>
      </c>
      <c r="F12" s="26" t="s">
        <v>859</v>
      </c>
      <c r="G12" s="194">
        <f>'Link In'!C7</f>
        <v>46752</v>
      </c>
      <c r="H12" s="26" t="s">
        <v>18</v>
      </c>
      <c r="I12" s="26" t="s">
        <v>860</v>
      </c>
      <c r="J12" s="31" t="s">
        <v>13</v>
      </c>
      <c r="K12" s="31" t="s">
        <v>12</v>
      </c>
    </row>
    <row r="13" spans="1:11" s="22" customFormat="1" x14ac:dyDescent="0.25">
      <c r="A13" s="26" t="s">
        <v>14</v>
      </c>
      <c r="B13" s="26" t="s">
        <v>861</v>
      </c>
      <c r="D13" s="26" t="s">
        <v>862</v>
      </c>
      <c r="E13" s="26" t="s">
        <v>863</v>
      </c>
      <c r="F13" s="26" t="s">
        <v>864</v>
      </c>
      <c r="G13" s="26" t="s">
        <v>865</v>
      </c>
      <c r="H13" s="26" t="s">
        <v>866</v>
      </c>
      <c r="I13" s="26" t="s">
        <v>866</v>
      </c>
      <c r="J13" s="31" t="s">
        <v>9</v>
      </c>
      <c r="K13" s="26" t="s">
        <v>9</v>
      </c>
    </row>
    <row r="14" spans="1:11" s="22" customFormat="1" x14ac:dyDescent="0.25">
      <c r="A14" s="32" t="s">
        <v>867</v>
      </c>
      <c r="B14" s="32" t="s">
        <v>868</v>
      </c>
      <c r="C14" s="32" t="s">
        <v>23</v>
      </c>
      <c r="D14" s="32" t="s">
        <v>24</v>
      </c>
      <c r="E14" s="193">
        <f>'Link In'!C6</f>
        <v>46265</v>
      </c>
      <c r="F14" s="32" t="s">
        <v>869</v>
      </c>
      <c r="G14" s="32" t="s">
        <v>869</v>
      </c>
      <c r="H14" s="32" t="s">
        <v>869</v>
      </c>
      <c r="I14" s="33" t="s">
        <v>869</v>
      </c>
      <c r="J14" s="32" t="s">
        <v>20</v>
      </c>
      <c r="K14" s="34" t="s">
        <v>874</v>
      </c>
    </row>
    <row r="15" spans="1:11" x14ac:dyDescent="0.25">
      <c r="A15" s="35"/>
      <c r="B15" s="36"/>
      <c r="C15" s="37"/>
      <c r="D15" s="35"/>
      <c r="E15" s="35"/>
      <c r="F15" s="35"/>
      <c r="G15" s="36"/>
      <c r="H15" s="35"/>
      <c r="I15" s="36"/>
    </row>
    <row r="16" spans="1:11" x14ac:dyDescent="0.25">
      <c r="A16" s="38">
        <v>1</v>
      </c>
      <c r="B16" s="26"/>
      <c r="C16" s="39" t="s">
        <v>26</v>
      </c>
      <c r="D16" s="38"/>
      <c r="E16" s="40"/>
      <c r="F16" s="40"/>
      <c r="G16" s="41"/>
      <c r="H16" s="40"/>
      <c r="I16" s="41"/>
      <c r="J16" s="38"/>
      <c r="K16" s="38"/>
    </row>
    <row r="17" spans="1:20" x14ac:dyDescent="0.25">
      <c r="A17" s="38">
        <v>2</v>
      </c>
      <c r="B17" s="38">
        <v>400</v>
      </c>
      <c r="C17" s="42" t="s">
        <v>27</v>
      </c>
      <c r="D17" s="38" t="s">
        <v>870</v>
      </c>
      <c r="E17" s="43">
        <f>'Link In'!F17</f>
        <v>150543596.06999999</v>
      </c>
      <c r="F17" s="43">
        <f>'Link In'!G17</f>
        <v>9489492.9800000191</v>
      </c>
      <c r="G17" s="43">
        <f>E17+F17</f>
        <v>160033089.05000001</v>
      </c>
      <c r="H17" s="44">
        <f>'Link In'!I17</f>
        <v>17572656.129999999</v>
      </c>
      <c r="I17" s="58">
        <f>G17+H17</f>
        <v>177605745.18000001</v>
      </c>
      <c r="J17" s="38" t="str">
        <f>'Link In'!L17</f>
        <v>Exhibit 37, Schedule M-1</v>
      </c>
      <c r="K17" s="45" t="str">
        <f>'Link In'!M17</f>
        <v>Revenues\[KAWC 2026 Rate Case - Exhibits (25, 26, 37 ) Revenue WP Support.xlsm]LinkOut</v>
      </c>
    </row>
    <row r="18" spans="1:20" x14ac:dyDescent="0.25">
      <c r="A18" s="38">
        <v>3</v>
      </c>
      <c r="B18" s="38">
        <v>400</v>
      </c>
      <c r="C18" s="42" t="s">
        <v>29</v>
      </c>
      <c r="D18" s="38" t="s">
        <v>870</v>
      </c>
      <c r="E18" s="46">
        <f>'Link In'!F18</f>
        <v>2399569.02</v>
      </c>
      <c r="F18" s="46">
        <f>'Link In'!G18</f>
        <v>51592.850000000093</v>
      </c>
      <c r="G18" s="46">
        <f>E18+F18</f>
        <v>2451161.87</v>
      </c>
      <c r="H18" s="46">
        <f>'Link In'!I18</f>
        <v>111802.21</v>
      </c>
      <c r="I18" s="156">
        <f>G18+H18</f>
        <v>2562964.08</v>
      </c>
      <c r="J18" s="38" t="str">
        <f>'Link In'!L18</f>
        <v>Exhibit 37, Schedule M-1</v>
      </c>
      <c r="K18" s="45" t="str">
        <f>'Link In'!M18</f>
        <v>Revenues\[KAWC 2026 Rate Case - Exhibits (25, 26, 37 ) Revenue WP Support.xlsm]LinkOut</v>
      </c>
    </row>
    <row r="19" spans="1:20" x14ac:dyDescent="0.25">
      <c r="A19" s="38">
        <v>4</v>
      </c>
      <c r="B19" s="38">
        <v>420</v>
      </c>
      <c r="C19" s="48" t="s">
        <v>30</v>
      </c>
      <c r="D19" s="38" t="s">
        <v>871</v>
      </c>
      <c r="E19" s="49">
        <v>0</v>
      </c>
      <c r="F19" s="214">
        <f>'Link In'!G19</f>
        <v>0</v>
      </c>
      <c r="G19" s="46">
        <f>E19+F19</f>
        <v>0</v>
      </c>
      <c r="H19" s="49">
        <v>0</v>
      </c>
      <c r="I19" s="156">
        <f>G19+H19</f>
        <v>0</v>
      </c>
      <c r="J19" s="38" t="s">
        <v>993</v>
      </c>
      <c r="K19" s="45" t="s">
        <v>993</v>
      </c>
    </row>
    <row r="20" spans="1:20" ht="15.75" thickBot="1" x14ac:dyDescent="0.3">
      <c r="A20" s="38">
        <v>5</v>
      </c>
      <c r="B20" s="26" t="s">
        <v>771</v>
      </c>
      <c r="C20" s="217" t="s">
        <v>988</v>
      </c>
      <c r="D20" s="38"/>
      <c r="E20" s="51">
        <f>SUM(E17:E19)</f>
        <v>152943165.09</v>
      </c>
      <c r="F20" s="51">
        <f>SUM(F17:F19)</f>
        <v>9541085.8300000187</v>
      </c>
      <c r="G20" s="155">
        <f>SUM(G17:G19)</f>
        <v>162484250.92000002</v>
      </c>
      <c r="H20" s="51">
        <f>SUM(H17:H19)</f>
        <v>17684458.34</v>
      </c>
      <c r="I20" s="155">
        <f>SUM(I17:I19)</f>
        <v>180168709.26000002</v>
      </c>
      <c r="J20" s="38"/>
      <c r="K20" s="45"/>
    </row>
    <row r="21" spans="1:20" ht="15.75" thickTop="1" x14ac:dyDescent="0.25">
      <c r="A21" s="38">
        <v>6</v>
      </c>
      <c r="B21" s="26"/>
      <c r="E21" s="52"/>
      <c r="F21" s="52"/>
      <c r="G21" s="52"/>
      <c r="H21" s="52"/>
      <c r="I21" s="52"/>
      <c r="J21" s="38"/>
      <c r="K21" s="54"/>
    </row>
    <row r="22" spans="1:20" x14ac:dyDescent="0.25">
      <c r="A22" s="38">
        <v>7</v>
      </c>
      <c r="B22" s="26">
        <v>401</v>
      </c>
      <c r="C22" s="39" t="s">
        <v>872</v>
      </c>
      <c r="D22" s="38"/>
      <c r="E22" s="55"/>
      <c r="F22" s="55"/>
      <c r="G22" s="55"/>
      <c r="H22" s="213"/>
      <c r="I22" s="55"/>
      <c r="J22" s="38"/>
      <c r="K22" s="45"/>
    </row>
    <row r="23" spans="1:20" x14ac:dyDescent="0.25">
      <c r="A23" s="38">
        <v>8</v>
      </c>
      <c r="B23" s="26"/>
      <c r="C23" s="28" t="s">
        <v>873</v>
      </c>
      <c r="D23" s="38"/>
      <c r="E23" s="55"/>
      <c r="F23" s="55"/>
      <c r="G23" s="55"/>
      <c r="H23" s="55"/>
      <c r="I23" s="55"/>
      <c r="J23" s="38"/>
      <c r="K23" s="45"/>
    </row>
    <row r="24" spans="1:20" x14ac:dyDescent="0.25">
      <c r="A24" s="38">
        <v>9</v>
      </c>
      <c r="B24" s="26"/>
      <c r="C24" s="42" t="s">
        <v>34</v>
      </c>
      <c r="D24" s="38" t="s">
        <v>870</v>
      </c>
      <c r="E24" s="57">
        <f>'Link In'!F23</f>
        <v>334607.39699333336</v>
      </c>
      <c r="F24" s="58">
        <f>'Link In'!G23</f>
        <v>1236905.82</v>
      </c>
      <c r="G24" s="58">
        <f t="shared" ref="G24:G48" si="0">E24+F24</f>
        <v>1571513.2169933333</v>
      </c>
      <c r="H24" s="58">
        <f>'Link In'!I23</f>
        <v>0</v>
      </c>
      <c r="I24" s="58">
        <f t="shared" ref="I24:I48" si="1">G24+H24</f>
        <v>1571513.2169933333</v>
      </c>
      <c r="J24" s="38" t="str">
        <f>'Link In'!L23</f>
        <v>W/P - 3-2</v>
      </c>
      <c r="K24" s="54" t="str">
        <f>'Link In'!M23</f>
        <v>O&amp;M\[KAWC 2026 Rate Case - Purchased Water Exhibit.xlsx]Exhibit</v>
      </c>
    </row>
    <row r="25" spans="1:20" x14ac:dyDescent="0.25">
      <c r="A25" s="38">
        <v>10</v>
      </c>
      <c r="B25" s="26"/>
      <c r="C25" s="42" t="s">
        <v>35</v>
      </c>
      <c r="D25" s="38" t="s">
        <v>870</v>
      </c>
      <c r="E25" s="46">
        <f>'Link In'!F24</f>
        <v>5613147.3399999999</v>
      </c>
      <c r="F25" s="46">
        <f>'Link In'!G24</f>
        <v>591570.65</v>
      </c>
      <c r="G25" s="46">
        <f t="shared" si="0"/>
        <v>6204717.9900000002</v>
      </c>
      <c r="H25" s="46">
        <f>'Link In'!I24</f>
        <v>0</v>
      </c>
      <c r="I25" s="156">
        <f t="shared" si="1"/>
        <v>6204717.9900000002</v>
      </c>
      <c r="J25" s="38" t="str">
        <f>'Link In'!L24</f>
        <v>W/P - 3-3</v>
      </c>
      <c r="K25" s="54" t="str">
        <f>'Link In'!M24</f>
        <v>O&amp;M\[KAWC 2026 Rate Case - Fuel and Power Exhibit.xlsx]Exhibit</v>
      </c>
    </row>
    <row r="26" spans="1:20" x14ac:dyDescent="0.25">
      <c r="A26" s="38">
        <v>11</v>
      </c>
      <c r="B26" s="26"/>
      <c r="C26" s="42" t="s">
        <v>36</v>
      </c>
      <c r="D26" s="38" t="s">
        <v>870</v>
      </c>
      <c r="E26" s="46">
        <f>'Link In'!F25</f>
        <v>4377247.97</v>
      </c>
      <c r="F26" s="46">
        <f>'Link In'!G25</f>
        <v>869269</v>
      </c>
      <c r="G26" s="46">
        <f t="shared" si="0"/>
        <v>5246516.97</v>
      </c>
      <c r="H26" s="46">
        <f>'Link In'!I25</f>
        <v>0</v>
      </c>
      <c r="I26" s="156">
        <f t="shared" si="1"/>
        <v>5246516.97</v>
      </c>
      <c r="J26" s="38" t="str">
        <f>'Link In'!L25</f>
        <v>W/P - 3-4</v>
      </c>
      <c r="K26" s="54" t="str">
        <f>'Link In'!M25</f>
        <v>O&amp;M\[KAWC 2026 Rate Case - Chemicals Exhibit.xlsx]Link Out</v>
      </c>
    </row>
    <row r="27" spans="1:20" x14ac:dyDescent="0.25">
      <c r="A27" s="38">
        <v>12</v>
      </c>
      <c r="B27" s="26"/>
      <c r="C27" s="42" t="s">
        <v>37</v>
      </c>
      <c r="D27" s="38" t="s">
        <v>870</v>
      </c>
      <c r="E27" s="46">
        <f>'Link In'!F26</f>
        <v>846555.56</v>
      </c>
      <c r="F27" s="46">
        <f>'Link In'!G26</f>
        <v>-151136.56</v>
      </c>
      <c r="G27" s="46">
        <f t="shared" si="0"/>
        <v>695419</v>
      </c>
      <c r="H27" s="46">
        <f>'Link In'!I26</f>
        <v>0</v>
      </c>
      <c r="I27" s="156">
        <f t="shared" si="1"/>
        <v>695419</v>
      </c>
      <c r="J27" s="38" t="str">
        <f>'Link In'!L26</f>
        <v>W/P - 3-5</v>
      </c>
      <c r="K27" s="54" t="str">
        <f>'Link In'!M26</f>
        <v>O&amp;M\[KAWC 2026 Rate Case - Waste Disposal Exhibit.xlsx]Exhibit</v>
      </c>
    </row>
    <row r="28" spans="1:20" x14ac:dyDescent="0.25">
      <c r="A28" s="38">
        <v>13</v>
      </c>
      <c r="B28" s="26"/>
      <c r="C28" s="42" t="s">
        <v>38</v>
      </c>
      <c r="D28" s="38" t="s">
        <v>870</v>
      </c>
      <c r="E28" s="46">
        <f>'Link In'!F27</f>
        <v>10725935.983880471</v>
      </c>
      <c r="F28" s="46">
        <f>'Link In'!G27</f>
        <v>2448451.0161195248</v>
      </c>
      <c r="G28" s="46">
        <f t="shared" si="0"/>
        <v>13174386.999999996</v>
      </c>
      <c r="H28" s="46">
        <f>'Link In'!I27</f>
        <v>0</v>
      </c>
      <c r="I28" s="156">
        <f t="shared" si="1"/>
        <v>13174386.999999996</v>
      </c>
      <c r="J28" s="38" t="str">
        <f>'Link In'!L27</f>
        <v>W/P - 3-1</v>
      </c>
      <c r="K28" s="54" t="str">
        <f>'Link In'!M27</f>
        <v>O&amp;M\[KAWC 2026 Rate Case - Labor and Labor Related Exhibit.xlsx]Labor Exhibit</v>
      </c>
      <c r="T28" s="211"/>
    </row>
    <row r="29" spans="1:20" x14ac:dyDescent="0.25">
      <c r="A29" s="38">
        <v>14</v>
      </c>
      <c r="B29" s="26"/>
      <c r="C29" s="42" t="s">
        <v>39</v>
      </c>
      <c r="D29" s="38" t="s">
        <v>870</v>
      </c>
      <c r="E29" s="46">
        <f>'Link In'!F28</f>
        <v>142580.76999999996</v>
      </c>
      <c r="F29" s="46">
        <f>'Link In'!G28</f>
        <v>-40767.069576779744</v>
      </c>
      <c r="G29" s="46">
        <f t="shared" si="0"/>
        <v>101813.70042322022</v>
      </c>
      <c r="H29" s="46">
        <f>'Link In'!I28</f>
        <v>0</v>
      </c>
      <c r="I29" s="156">
        <f t="shared" si="1"/>
        <v>101813.70042322022</v>
      </c>
      <c r="J29" s="38" t="str">
        <f>'Link In'!L28</f>
        <v>W/P - 3-1c</v>
      </c>
      <c r="K29" s="54" t="str">
        <f>'Link In'!M28</f>
        <v>O&amp;M\[KAWC 2026 Rate Case - Labor and Labor Related Exhibit.xlsx]Pension Exhibit</v>
      </c>
    </row>
    <row r="30" spans="1:20" x14ac:dyDescent="0.25">
      <c r="A30" s="38">
        <v>15</v>
      </c>
      <c r="B30" s="26"/>
      <c r="C30" s="42" t="s">
        <v>40</v>
      </c>
      <c r="D30" s="38" t="s">
        <v>870</v>
      </c>
      <c r="E30" s="46">
        <f>'Link In'!F29</f>
        <v>-636641.47</v>
      </c>
      <c r="F30" s="46">
        <f>'Link In'!G29</f>
        <v>43143.47</v>
      </c>
      <c r="G30" s="46">
        <f t="shared" ref="G30" si="2">E30+F30</f>
        <v>-593498</v>
      </c>
      <c r="H30" s="46">
        <f>'Link In'!I29</f>
        <v>0</v>
      </c>
      <c r="I30" s="156">
        <f t="shared" ref="I30" si="3">G30+H30</f>
        <v>-593498</v>
      </c>
      <c r="J30" s="38" t="str">
        <f>'Link In'!L29</f>
        <v>W/P - 3-1a</v>
      </c>
      <c r="K30" s="54" t="str">
        <f>'Link In'!M29</f>
        <v>O&amp;M\[KAWC 2026 Rate Case - Labor and Labor Related Exhibit.xlsx]Group Ins Exhibit</v>
      </c>
      <c r="S30" s="212"/>
      <c r="T30" s="212"/>
    </row>
    <row r="31" spans="1:20" x14ac:dyDescent="0.25">
      <c r="A31" s="38">
        <v>16</v>
      </c>
      <c r="B31" s="26"/>
      <c r="C31" s="42" t="s">
        <v>41</v>
      </c>
      <c r="D31" s="38" t="s">
        <v>870</v>
      </c>
      <c r="E31" s="46">
        <f>'Link In'!F30</f>
        <v>2165618.36</v>
      </c>
      <c r="F31" s="46">
        <f>'Link In'!G30</f>
        <v>504851.64000000019</v>
      </c>
      <c r="G31" s="46">
        <f t="shared" si="0"/>
        <v>2670470</v>
      </c>
      <c r="H31" s="46">
        <f>'Link In'!I30</f>
        <v>0</v>
      </c>
      <c r="I31" s="156">
        <f t="shared" si="1"/>
        <v>2670470</v>
      </c>
      <c r="J31" s="38" t="str">
        <f>'Link In'!L30</f>
        <v>W/P - 3-1a</v>
      </c>
      <c r="K31" s="54" t="str">
        <f>'Link In'!M30</f>
        <v>O&amp;M\[KAWC 2026 Rate Case - Labor and Labor Related Exhibit.xlsx]Group Ins Exhibit</v>
      </c>
    </row>
    <row r="32" spans="1:20" x14ac:dyDescent="0.25">
      <c r="A32" s="38">
        <v>17</v>
      </c>
      <c r="B32" s="26"/>
      <c r="C32" s="42" t="s">
        <v>42</v>
      </c>
      <c r="D32" s="38" t="s">
        <v>870</v>
      </c>
      <c r="E32" s="46">
        <f>'Link In'!F31</f>
        <v>846036.9500000003</v>
      </c>
      <c r="F32" s="46">
        <f>'Link In'!G31</f>
        <v>270104.10646457697</v>
      </c>
      <c r="G32" s="46">
        <f t="shared" si="0"/>
        <v>1116141.0564645773</v>
      </c>
      <c r="H32" s="46">
        <f>'Link In'!I31</f>
        <v>0</v>
      </c>
      <c r="I32" s="156">
        <f t="shared" si="1"/>
        <v>1116141.0564645773</v>
      </c>
      <c r="J32" s="38" t="str">
        <f>'Link In'!L31</f>
        <v>W/P - 3-1b</v>
      </c>
      <c r="K32" s="54" t="str">
        <f>'Link In'!M31</f>
        <v>O&amp;M\[KAWC 2026 Rate Case - Labor and Labor Related Exhibit.xlsx]Other Benefits Exhibit</v>
      </c>
    </row>
    <row r="33" spans="1:11" x14ac:dyDescent="0.25">
      <c r="A33" s="38">
        <v>18</v>
      </c>
      <c r="B33" s="26"/>
      <c r="C33" s="42" t="s">
        <v>43</v>
      </c>
      <c r="D33" s="38" t="s">
        <v>870</v>
      </c>
      <c r="E33" s="46">
        <f>'Link In'!F32</f>
        <v>15297553.313022379</v>
      </c>
      <c r="F33" s="46">
        <f>'Link In'!G32</f>
        <v>526933.25268968265</v>
      </c>
      <c r="G33" s="46">
        <f t="shared" si="0"/>
        <v>15824486.565712061</v>
      </c>
      <c r="H33" s="46">
        <f>'Link In'!I32</f>
        <v>0</v>
      </c>
      <c r="I33" s="156">
        <f t="shared" si="1"/>
        <v>15824486.565712061</v>
      </c>
      <c r="J33" s="38" t="str">
        <f>'Link In'!L32</f>
        <v>W/P - 3-7</v>
      </c>
      <c r="K33" s="54" t="str">
        <f>'Link In'!M32</f>
        <v>O&amp;M\[KAWC 2026 Rate Case - Support Services Exhibit.xlsx]Link Out</v>
      </c>
    </row>
    <row r="34" spans="1:11" x14ac:dyDescent="0.25">
      <c r="A34" s="38">
        <v>19</v>
      </c>
      <c r="B34" s="26"/>
      <c r="C34" s="42" t="s">
        <v>44</v>
      </c>
      <c r="D34" s="38" t="s">
        <v>870</v>
      </c>
      <c r="E34" s="46">
        <f>'Link In'!F33</f>
        <v>1978800.9449999998</v>
      </c>
      <c r="F34" s="46">
        <f>'Link In'!G33</f>
        <v>284269.06500000018</v>
      </c>
      <c r="G34" s="46">
        <f t="shared" si="0"/>
        <v>2263070.0099999998</v>
      </c>
      <c r="H34" s="46">
        <f>'Link In'!I33</f>
        <v>0</v>
      </c>
      <c r="I34" s="156">
        <f t="shared" si="1"/>
        <v>2263070.0099999998</v>
      </c>
      <c r="J34" s="38" t="str">
        <f>'Link In'!L33</f>
        <v>W/P - 3-18</v>
      </c>
      <c r="K34" s="54" t="str">
        <f>'Link In'!M33</f>
        <v>O&amp;M\[KAWC 2026 Rate Case - Contract Services Exhibit.xlsx]Exhibit</v>
      </c>
    </row>
    <row r="35" spans="1:11" x14ac:dyDescent="0.25">
      <c r="A35" s="38">
        <v>20</v>
      </c>
      <c r="B35" s="26"/>
      <c r="C35" s="42" t="s">
        <v>45</v>
      </c>
      <c r="D35" s="38" t="s">
        <v>870</v>
      </c>
      <c r="E35" s="46">
        <f>'Link In'!F34</f>
        <v>1057574.625</v>
      </c>
      <c r="F35" s="46">
        <f>'Link In'!G34</f>
        <v>111344.56000000003</v>
      </c>
      <c r="G35" s="46">
        <f t="shared" si="0"/>
        <v>1168919.1850000001</v>
      </c>
      <c r="H35" s="46">
        <f>'Link In'!I34</f>
        <v>0</v>
      </c>
      <c r="I35" s="156">
        <f t="shared" si="1"/>
        <v>1168919.1850000001</v>
      </c>
      <c r="J35" s="38" t="str">
        <f>'Link In'!L34</f>
        <v>W/P - 3-12</v>
      </c>
      <c r="K35" s="54" t="str">
        <f>'Link In'!M34</f>
        <v>O&amp;M\[KAWC 2026 Rate Case - Building Maintenance &amp; Services Exhibit.xlsx]Exhibit</v>
      </c>
    </row>
    <row r="36" spans="1:11" x14ac:dyDescent="0.25">
      <c r="A36" s="38">
        <v>21</v>
      </c>
      <c r="B36" s="26"/>
      <c r="C36" s="42" t="s">
        <v>46</v>
      </c>
      <c r="D36" s="38" t="s">
        <v>870</v>
      </c>
      <c r="E36" s="46">
        <f>'Link In'!F35</f>
        <v>310234.54499999998</v>
      </c>
      <c r="F36" s="46">
        <f>'Link In'!G35</f>
        <v>1692.6</v>
      </c>
      <c r="G36" s="46">
        <f t="shared" si="0"/>
        <v>311927.14499999996</v>
      </c>
      <c r="H36" s="46">
        <f>'Link In'!I35</f>
        <v>0</v>
      </c>
      <c r="I36" s="156">
        <f t="shared" si="1"/>
        <v>311927.14499999996</v>
      </c>
      <c r="J36" s="38" t="str">
        <f>'Link In'!L35</f>
        <v>W/P - 3-14</v>
      </c>
      <c r="K36" s="54" t="str">
        <f>'Link In'!M35</f>
        <v>O&amp;M\[KAWC 2026 Rate Case - Telecommunications Exhibit.xlsx]Exhibit</v>
      </c>
    </row>
    <row r="37" spans="1:11" x14ac:dyDescent="0.25">
      <c r="A37" s="38">
        <v>22</v>
      </c>
      <c r="B37" s="26"/>
      <c r="C37" s="42" t="s">
        <v>47</v>
      </c>
      <c r="D37" s="38" t="s">
        <v>870</v>
      </c>
      <c r="E37" s="46">
        <f>'Link In'!F36</f>
        <v>15573.08</v>
      </c>
      <c r="F37" s="46">
        <f>'Link In'!G36</f>
        <v>1135.7100000000003</v>
      </c>
      <c r="G37" s="46">
        <f t="shared" si="0"/>
        <v>16708.79</v>
      </c>
      <c r="H37" s="46">
        <f>'Link In'!I36</f>
        <v>0</v>
      </c>
      <c r="I37" s="156">
        <f t="shared" si="1"/>
        <v>16708.79</v>
      </c>
      <c r="J37" s="38" t="str">
        <f>'Link In'!L36</f>
        <v>W/P - 3-15</v>
      </c>
      <c r="K37" s="54" t="str">
        <f>'Link In'!M36</f>
        <v>O&amp;M\[KAWC 2026 Rate Case - Postage, Printing &amp; Stationary Exhibit.xlsx]Exhibit</v>
      </c>
    </row>
    <row r="38" spans="1:11" x14ac:dyDescent="0.25">
      <c r="A38" s="38">
        <v>23</v>
      </c>
      <c r="B38" s="26"/>
      <c r="C38" s="42" t="s">
        <v>48</v>
      </c>
      <c r="D38" s="38" t="s">
        <v>870</v>
      </c>
      <c r="E38" s="46">
        <f>'Link In'!F37</f>
        <v>387873.53000000009</v>
      </c>
      <c r="F38" s="46">
        <f>'Link In'!G37</f>
        <v>166806.97649999996</v>
      </c>
      <c r="G38" s="46">
        <f t="shared" si="0"/>
        <v>554680.50650000002</v>
      </c>
      <c r="H38" s="46">
        <f>'Link In'!I37</f>
        <v>0</v>
      </c>
      <c r="I38" s="156">
        <f t="shared" si="1"/>
        <v>554680.50650000002</v>
      </c>
      <c r="J38" s="38" t="str">
        <f>'Link In'!L37</f>
        <v>W/P - 3-16</v>
      </c>
      <c r="K38" s="54" t="str">
        <f>'Link In'!M37</f>
        <v>O&amp;M\[KAWC 2026 Rate Case - Office Supplies Exhibit.xlsx]Exhibit</v>
      </c>
    </row>
    <row r="39" spans="1:11" x14ac:dyDescent="0.25">
      <c r="A39" s="38">
        <v>24</v>
      </c>
      <c r="B39" s="26"/>
      <c r="C39" s="42" t="s">
        <v>49</v>
      </c>
      <c r="D39" s="38" t="s">
        <v>870</v>
      </c>
      <c r="E39" s="46">
        <f>'Link In'!F38</f>
        <v>0</v>
      </c>
      <c r="F39" s="46">
        <f>'Link In'!G38</f>
        <v>0</v>
      </c>
      <c r="G39" s="46">
        <f t="shared" si="0"/>
        <v>0</v>
      </c>
      <c r="H39" s="46">
        <f>'Link In'!I38</f>
        <v>0</v>
      </c>
      <c r="I39" s="156">
        <f t="shared" si="1"/>
        <v>0</v>
      </c>
      <c r="J39" s="38" t="s">
        <v>993</v>
      </c>
      <c r="K39" s="54" t="str">
        <f>'Link In'!M38</f>
        <v>N/A</v>
      </c>
    </row>
    <row r="40" spans="1:11" x14ac:dyDescent="0.25">
      <c r="A40" s="38">
        <v>25</v>
      </c>
      <c r="B40" s="26"/>
      <c r="C40" s="42" t="s">
        <v>51</v>
      </c>
      <c r="D40" s="38" t="s">
        <v>870</v>
      </c>
      <c r="E40" s="46">
        <f>'Link In'!F39</f>
        <v>242935.93</v>
      </c>
      <c r="F40" s="46">
        <f>'Link In'!G39</f>
        <v>2805.2299999999996</v>
      </c>
      <c r="G40" s="46">
        <f t="shared" si="0"/>
        <v>245741.16</v>
      </c>
      <c r="H40" s="46">
        <f>'Link In'!I39</f>
        <v>0</v>
      </c>
      <c r="I40" s="156">
        <f t="shared" si="1"/>
        <v>245741.16</v>
      </c>
      <c r="J40" s="38" t="str">
        <f>'Link In'!L39</f>
        <v>W/P - 3-19</v>
      </c>
      <c r="K40" s="54" t="str">
        <f>'Link In'!M39</f>
        <v>O&amp;M\[KAWC 2026 Rate Case - Employee Related Expense Exhibit.xlsx]Exhibit</v>
      </c>
    </row>
    <row r="41" spans="1:11" x14ac:dyDescent="0.25">
      <c r="A41" s="38">
        <v>26</v>
      </c>
      <c r="B41" s="26"/>
      <c r="C41" s="42" t="s">
        <v>52</v>
      </c>
      <c r="D41" s="38" t="s">
        <v>870</v>
      </c>
      <c r="E41" s="46">
        <f>'Link In'!F40</f>
        <v>1031823.2349999993</v>
      </c>
      <c r="F41" s="46">
        <f>'Link In'!G40</f>
        <v>-204529.84999999998</v>
      </c>
      <c r="G41" s="46">
        <f t="shared" si="0"/>
        <v>827293.38499999931</v>
      </c>
      <c r="H41" s="46">
        <f>'Link In'!I40</f>
        <v>0</v>
      </c>
      <c r="I41" s="156">
        <f t="shared" si="1"/>
        <v>827293.38499999931</v>
      </c>
      <c r="J41" s="38" t="str">
        <f>'Link In'!L40</f>
        <v>W/P - 3-20</v>
      </c>
      <c r="K41" s="54" t="str">
        <f>'Link In'!M40</f>
        <v>O&amp;M\[KAWC 2026 Rate Case - Miscellaneous Expense Exhibit.xlsx]Exhibit</v>
      </c>
    </row>
    <row r="42" spans="1:11" x14ac:dyDescent="0.25">
      <c r="A42" s="38">
        <v>27</v>
      </c>
      <c r="B42" s="26"/>
      <c r="C42" s="42" t="s">
        <v>53</v>
      </c>
      <c r="D42" s="38" t="s">
        <v>870</v>
      </c>
      <c r="E42" s="46">
        <f>'Link In'!F41</f>
        <v>66625.934999999998</v>
      </c>
      <c r="F42" s="46">
        <f>'Link In'!G41</f>
        <v>27913.880000000005</v>
      </c>
      <c r="G42" s="46">
        <f t="shared" si="0"/>
        <v>94539.815000000002</v>
      </c>
      <c r="H42" s="46">
        <f>'Link In'!I41</f>
        <v>0</v>
      </c>
      <c r="I42" s="156">
        <f t="shared" si="1"/>
        <v>94539.815000000002</v>
      </c>
      <c r="J42" s="38" t="str">
        <f>'Link In'!L41</f>
        <v>W/P - 3-11</v>
      </c>
      <c r="K42" s="54" t="str">
        <f>'Link In'!M41</f>
        <v>O&amp;M\[KAWC 2026 Rate Case - Rents Exhibit.xlsx]Exhibit</v>
      </c>
    </row>
    <row r="43" spans="1:11" x14ac:dyDescent="0.25">
      <c r="A43" s="38">
        <v>28</v>
      </c>
      <c r="B43" s="26"/>
      <c r="C43" s="42" t="s">
        <v>54</v>
      </c>
      <c r="D43" s="38" t="s">
        <v>870</v>
      </c>
      <c r="E43" s="46">
        <f>'Link In'!F42</f>
        <v>360454.95500000007</v>
      </c>
      <c r="F43" s="46">
        <f>'Link In'!G42</f>
        <v>250310.12000000002</v>
      </c>
      <c r="G43" s="46">
        <f t="shared" si="0"/>
        <v>610765.07500000007</v>
      </c>
      <c r="H43" s="46">
        <f>'Link In'!I42</f>
        <v>0</v>
      </c>
      <c r="I43" s="156">
        <f t="shared" si="1"/>
        <v>610765.07500000007</v>
      </c>
      <c r="J43" s="38" t="str">
        <f>'Link In'!L42</f>
        <v>W/P - 3-21</v>
      </c>
      <c r="K43" s="54" t="str">
        <f>'Link In'!M42</f>
        <v>O&amp;M\[KAWC 2026 Rate Case - Transportation Exhibit.xlsx]Exhibit</v>
      </c>
    </row>
    <row r="44" spans="1:11" x14ac:dyDescent="0.25">
      <c r="A44" s="38">
        <v>29</v>
      </c>
      <c r="B44" s="26"/>
      <c r="C44" s="42" t="s">
        <v>55</v>
      </c>
      <c r="D44" s="38" t="s">
        <v>870</v>
      </c>
      <c r="E44" s="46">
        <f>'Link In'!F43</f>
        <v>853886.52</v>
      </c>
      <c r="F44" s="46">
        <f>'Link In'!G43</f>
        <v>142057.48000000001</v>
      </c>
      <c r="G44" s="46">
        <f t="shared" si="0"/>
        <v>995944</v>
      </c>
      <c r="H44" s="46">
        <f>'Link In'!I43</f>
        <v>109350.59564321504</v>
      </c>
      <c r="I44" s="156">
        <f t="shared" si="1"/>
        <v>1105294.5956432151</v>
      </c>
      <c r="J44" s="38" t="str">
        <f>'Link In'!L43</f>
        <v>W/P - 3-10</v>
      </c>
      <c r="K44" s="54" t="str">
        <f>'Link In'!M43</f>
        <v>O&amp;M\[KAWC 2026 Rate Case - Uncollectibles Expense Exhibit.xlsx]Exhibit</v>
      </c>
    </row>
    <row r="45" spans="1:11" x14ac:dyDescent="0.25">
      <c r="A45" s="38">
        <v>30</v>
      </c>
      <c r="B45" s="26"/>
      <c r="C45" s="42" t="s">
        <v>56</v>
      </c>
      <c r="D45" s="38" t="s">
        <v>870</v>
      </c>
      <c r="E45" s="46">
        <f>'Link In'!F44</f>
        <v>108863</v>
      </c>
      <c r="F45" s="46">
        <f>'Link In'!G44</f>
        <v>130695.84999999999</v>
      </c>
      <c r="G45" s="46">
        <f t="shared" si="0"/>
        <v>239558.84999999998</v>
      </c>
      <c r="H45" s="46">
        <f>'Link In'!I44</f>
        <v>0</v>
      </c>
      <c r="I45" s="156">
        <f t="shared" si="1"/>
        <v>239558.84999999998</v>
      </c>
      <c r="J45" s="38" t="str">
        <f>'Link In'!L44</f>
        <v>W/P - 3-9</v>
      </c>
      <c r="K45" s="54" t="str">
        <f>'Link In'!M44</f>
        <v>O&amp;M\[KAWC 2026 Rate Case - Customer Accounting Exhibit.xlsx]Exhibit</v>
      </c>
    </row>
    <row r="46" spans="1:11" x14ac:dyDescent="0.25">
      <c r="A46" s="38">
        <v>31</v>
      </c>
      <c r="B46" s="26"/>
      <c r="C46" s="42" t="s">
        <v>57</v>
      </c>
      <c r="D46" s="38" t="s">
        <v>870</v>
      </c>
      <c r="E46" s="46">
        <f>'Link In'!F45</f>
        <v>344738.92</v>
      </c>
      <c r="F46" s="46">
        <f>'Link In'!G45</f>
        <v>369941.84</v>
      </c>
      <c r="G46" s="46">
        <f t="shared" si="0"/>
        <v>714680.76</v>
      </c>
      <c r="H46" s="46">
        <f>'Link In'!I45</f>
        <v>0</v>
      </c>
      <c r="I46" s="156">
        <f t="shared" si="1"/>
        <v>714680.76</v>
      </c>
      <c r="J46" s="38" t="str">
        <f>'Link In'!L45</f>
        <v>W/P - 3-6</v>
      </c>
      <c r="K46" s="54" t="str">
        <f>'Link In'!M45</f>
        <v>O&amp;M\[KAWC 2026 Rate Case - Regulatory Expense Exhibit.xlsx]Exhibit</v>
      </c>
    </row>
    <row r="47" spans="1:11" x14ac:dyDescent="0.25">
      <c r="A47" s="38">
        <v>32</v>
      </c>
      <c r="B47" s="26"/>
      <c r="C47" s="42" t="s">
        <v>58</v>
      </c>
      <c r="D47" s="38" t="s">
        <v>870</v>
      </c>
      <c r="E47" s="46">
        <f>'Link In'!F46</f>
        <v>2202071.27</v>
      </c>
      <c r="F47" s="46">
        <f>'Link In'!G46</f>
        <v>657811</v>
      </c>
      <c r="G47" s="46">
        <f t="shared" si="0"/>
        <v>2859882.27</v>
      </c>
      <c r="H47" s="46">
        <f>'Link In'!I46</f>
        <v>0</v>
      </c>
      <c r="I47" s="156">
        <f t="shared" si="1"/>
        <v>2859882.27</v>
      </c>
      <c r="J47" s="38" t="str">
        <f>'Link In'!L46</f>
        <v>W/P - 3-8</v>
      </c>
      <c r="K47" s="54" t="str">
        <f>'Link In'!M46</f>
        <v>O&amp;M\[KAWC 2026 Rate Case - IOTG Exhibit.xlsx]Exhibit</v>
      </c>
    </row>
    <row r="48" spans="1:11" x14ac:dyDescent="0.25">
      <c r="A48" s="38">
        <v>33</v>
      </c>
      <c r="B48" s="26"/>
      <c r="C48" s="48" t="s">
        <v>59</v>
      </c>
      <c r="D48" s="38" t="s">
        <v>870</v>
      </c>
      <c r="E48" s="49">
        <f>'Link In'!F47</f>
        <v>2581178.11</v>
      </c>
      <c r="F48" s="49">
        <f>'Link In'!G47</f>
        <v>308940.88000000006</v>
      </c>
      <c r="G48" s="49">
        <f t="shared" si="0"/>
        <v>2890118.9899999998</v>
      </c>
      <c r="H48" s="49">
        <f>'Link In'!I47</f>
        <v>0</v>
      </c>
      <c r="I48" s="157">
        <f t="shared" si="1"/>
        <v>2890118.9899999998</v>
      </c>
      <c r="J48" s="38" t="str">
        <f>'Link In'!L47</f>
        <v>W/P - 3-13</v>
      </c>
      <c r="K48" s="54" t="str">
        <f>'Link In'!M47</f>
        <v>O&amp;M\[KAWC 2026 Rate Case - Maintenance Supplies &amp; Services Exhibit.xlsx]Exhibit</v>
      </c>
    </row>
    <row r="49" spans="1:11" x14ac:dyDescent="0.25">
      <c r="A49" s="38">
        <v>34</v>
      </c>
      <c r="B49" s="26" t="s">
        <v>771</v>
      </c>
      <c r="C49" s="217" t="s">
        <v>989</v>
      </c>
      <c r="D49" s="38"/>
      <c r="E49" s="60">
        <f>SUM(E24:E48)</f>
        <v>51255276.773896188</v>
      </c>
      <c r="F49" s="60">
        <f>SUM(F24:F48)</f>
        <v>8550520.6671970058</v>
      </c>
      <c r="G49" s="60">
        <f>SUM(G24:G48)</f>
        <v>59805797.441093192</v>
      </c>
      <c r="H49" s="60">
        <f>SUM(H24:H48)</f>
        <v>109350.59564321504</v>
      </c>
      <c r="I49" s="60">
        <f>SUM(I24:I48)</f>
        <v>59915148.036736406</v>
      </c>
      <c r="J49" s="38"/>
      <c r="K49" s="54"/>
    </row>
    <row r="50" spans="1:11" x14ac:dyDescent="0.25">
      <c r="A50" s="38">
        <v>35</v>
      </c>
      <c r="B50" s="26"/>
      <c r="C50" s="27"/>
      <c r="D50" s="38"/>
      <c r="E50" s="61"/>
      <c r="F50" s="62"/>
      <c r="G50" s="61"/>
      <c r="H50" s="63"/>
      <c r="I50" s="63"/>
      <c r="J50" s="38"/>
      <c r="K50" s="54"/>
    </row>
    <row r="51" spans="1:11" x14ac:dyDescent="0.25">
      <c r="A51" s="38">
        <v>36</v>
      </c>
      <c r="B51" s="26"/>
      <c r="C51" s="39" t="s">
        <v>818</v>
      </c>
      <c r="D51" s="38"/>
      <c r="E51" s="63"/>
      <c r="F51" s="63"/>
      <c r="G51" s="63"/>
      <c r="H51" s="63"/>
      <c r="I51" s="63"/>
      <c r="J51" s="38"/>
      <c r="K51" s="54"/>
    </row>
    <row r="52" spans="1:11" x14ac:dyDescent="0.25">
      <c r="A52" s="38">
        <v>37</v>
      </c>
      <c r="B52" s="26">
        <v>403</v>
      </c>
      <c r="C52" s="78" t="s">
        <v>62</v>
      </c>
      <c r="D52" s="38" t="s">
        <v>870</v>
      </c>
      <c r="E52" s="57">
        <f>'Link In'!F51</f>
        <v>31981340.063890208</v>
      </c>
      <c r="F52" s="58">
        <f>'Link In'!G51</f>
        <v>5848811.2371362373</v>
      </c>
      <c r="G52" s="58">
        <f>E52+F52</f>
        <v>37830151.301026449</v>
      </c>
      <c r="H52" s="58">
        <f>'Link In'!I51</f>
        <v>0</v>
      </c>
      <c r="I52" s="58">
        <f>G52+H52</f>
        <v>37830151.301026449</v>
      </c>
      <c r="J52" s="38" t="str">
        <f>'Link In'!L51</f>
        <v>W/P - 4-1</v>
      </c>
      <c r="K52" s="54" t="str">
        <f>'Link In'!M51</f>
        <v>Rate Base/[KAWC 2026 Rate Case - Capital-Depr Exp.xlsx]Link Out</v>
      </c>
    </row>
    <row r="53" spans="1:11" x14ac:dyDescent="0.25">
      <c r="A53" s="38">
        <v>38</v>
      </c>
      <c r="B53" s="26">
        <v>406</v>
      </c>
      <c r="C53" s="42" t="s">
        <v>63</v>
      </c>
      <c r="D53" s="38" t="s">
        <v>870</v>
      </c>
      <c r="E53" s="46">
        <f>'Link In'!F52</f>
        <v>-16887.452916731414</v>
      </c>
      <c r="F53" s="46">
        <f>'Link In'!G52</f>
        <v>-63220.75</v>
      </c>
      <c r="G53" s="46">
        <f>E53+F53</f>
        <v>-80108.202916731418</v>
      </c>
      <c r="H53" s="46">
        <f>'Link In'!I52</f>
        <v>0</v>
      </c>
      <c r="I53" s="46">
        <f>G53+H53</f>
        <v>-80108.202916731418</v>
      </c>
      <c r="J53" s="38" t="str">
        <f>'Link In'!L52</f>
        <v>W/P - 4-2</v>
      </c>
      <c r="K53" s="54" t="str">
        <f>'Link In'!M52</f>
        <v>Rate Base\[KAWC 2026 Rate Case - Amortization Expense.xlsx]Exhibit</v>
      </c>
    </row>
    <row r="54" spans="1:11" x14ac:dyDescent="0.25">
      <c r="A54" s="38">
        <v>39</v>
      </c>
      <c r="B54" s="26">
        <v>407</v>
      </c>
      <c r="C54" s="42" t="s">
        <v>64</v>
      </c>
      <c r="D54" s="38" t="s">
        <v>870</v>
      </c>
      <c r="E54" s="46">
        <f>'Link In'!F53</f>
        <v>73321.679999999993</v>
      </c>
      <c r="F54" s="46">
        <f>'Link In'!G53</f>
        <v>-16241.64</v>
      </c>
      <c r="G54" s="46">
        <f>E54+F54</f>
        <v>57080.039999999994</v>
      </c>
      <c r="H54" s="46">
        <v>0</v>
      </c>
      <c r="I54" s="46">
        <f>G54+H54</f>
        <v>57080.039999999994</v>
      </c>
      <c r="J54" s="38" t="str">
        <f>'Link In'!L53</f>
        <v>W/P - 4-2</v>
      </c>
      <c r="K54" s="54" t="str">
        <f>'Link In'!M53</f>
        <v>Rate Base\[KAWC 2026 Rate Case - Amortization Expense.xlsx]Exhibit</v>
      </c>
    </row>
    <row r="55" spans="1:11" x14ac:dyDescent="0.25">
      <c r="A55" s="38">
        <v>40</v>
      </c>
      <c r="B55" s="26"/>
      <c r="C55" s="42"/>
      <c r="D55" s="38"/>
      <c r="E55" s="46"/>
      <c r="F55" s="46"/>
      <c r="G55" s="46"/>
      <c r="H55" s="46"/>
      <c r="I55" s="46"/>
      <c r="J55" s="38"/>
      <c r="K55" s="54"/>
    </row>
    <row r="56" spans="1:11" x14ac:dyDescent="0.25">
      <c r="A56" s="38">
        <v>41</v>
      </c>
      <c r="B56" s="26"/>
      <c r="C56" s="64" t="s">
        <v>65</v>
      </c>
      <c r="D56" s="38" t="s">
        <v>870</v>
      </c>
      <c r="E56" s="46"/>
      <c r="F56" s="46"/>
      <c r="G56" s="46"/>
      <c r="H56" s="46"/>
      <c r="I56" s="46"/>
      <c r="J56" s="38"/>
      <c r="K56" s="54"/>
    </row>
    <row r="57" spans="1:11" x14ac:dyDescent="0.25">
      <c r="A57" s="38">
        <v>42</v>
      </c>
      <c r="B57" s="26">
        <v>409</v>
      </c>
      <c r="C57" s="65" t="s">
        <v>66</v>
      </c>
      <c r="D57" s="38" t="s">
        <v>870</v>
      </c>
      <c r="E57" s="46">
        <f>'Link In'!F55</f>
        <v>348862.58075018413</v>
      </c>
      <c r="F57" s="46">
        <f>'Link In'!G55</f>
        <v>-518046.98656803858</v>
      </c>
      <c r="G57" s="46">
        <f>E57+F57</f>
        <v>-169184.40581785445</v>
      </c>
      <c r="H57" s="46">
        <f>'Link In'!I55</f>
        <v>877345.05514393258</v>
      </c>
      <c r="I57" s="46">
        <f>G57+H57</f>
        <v>708160.64932607813</v>
      </c>
      <c r="J57" s="38" t="str">
        <f>'Link In'!L55</f>
        <v>SCHEDULE E-1.4</v>
      </c>
      <c r="K57" s="54" t="str">
        <f>'Link In'!M55</f>
        <v>Taxes\[KAWC 2026 Rate Case - Income Tax Exhibit.xlsx]E-1.4 State Inc Tax Forecast</v>
      </c>
    </row>
    <row r="58" spans="1:11" x14ac:dyDescent="0.25">
      <c r="A58" s="38">
        <v>43</v>
      </c>
      <c r="B58" s="26">
        <v>410</v>
      </c>
      <c r="C58" s="65" t="s">
        <v>67</v>
      </c>
      <c r="D58" s="38" t="s">
        <v>870</v>
      </c>
      <c r="E58" s="46">
        <f>'Link In'!F56</f>
        <v>2035224.2077013261</v>
      </c>
      <c r="F58" s="46">
        <f>'Link In'!G56</f>
        <v>-55594.227273622528</v>
      </c>
      <c r="G58" s="46">
        <f>E58+F58</f>
        <v>1979629.9804277036</v>
      </c>
      <c r="H58" s="46">
        <f>'Link In'!I56</f>
        <v>0</v>
      </c>
      <c r="I58" s="46">
        <f>G58+H58</f>
        <v>1979629.9804277036</v>
      </c>
      <c r="J58" s="38" t="str">
        <f>'Link In'!L56</f>
        <v>SCHEDULE E-1.4</v>
      </c>
      <c r="K58" s="54" t="str">
        <f>'Link In'!M56</f>
        <v>Taxes\[KAWC 2026 Rate Case - Income Tax Exhibit.xlsx]E-1.4 State Inc Tax Forecast</v>
      </c>
    </row>
    <row r="59" spans="1:11" x14ac:dyDescent="0.25">
      <c r="A59" s="38">
        <v>44</v>
      </c>
      <c r="B59" s="26"/>
      <c r="C59" s="64" t="s">
        <v>68</v>
      </c>
      <c r="D59" s="38" t="s">
        <v>870</v>
      </c>
      <c r="E59" s="46"/>
      <c r="F59" s="46"/>
      <c r="G59" s="46"/>
      <c r="H59" s="46"/>
      <c r="I59" s="46"/>
      <c r="J59" s="38"/>
      <c r="K59" s="54"/>
    </row>
    <row r="60" spans="1:11" x14ac:dyDescent="0.25">
      <c r="A60" s="38">
        <v>45</v>
      </c>
      <c r="B60" s="26">
        <v>409</v>
      </c>
      <c r="C60" s="65" t="s">
        <v>69</v>
      </c>
      <c r="D60" s="38" t="s">
        <v>870</v>
      </c>
      <c r="E60" s="46">
        <f>'Link In'!F58</f>
        <v>1976733.3699932324</v>
      </c>
      <c r="F60" s="46">
        <f>'Link In'!G58</f>
        <v>-2079060.9647064747</v>
      </c>
      <c r="G60" s="46">
        <f>E60+F60</f>
        <v>-102327.59471324226</v>
      </c>
      <c r="H60" s="46">
        <f>'Link In'!I58</f>
        <v>3500606.8120185263</v>
      </c>
      <c r="I60" s="46">
        <f>G60+H60</f>
        <v>3398279.217305284</v>
      </c>
      <c r="J60" s="38" t="str">
        <f>'Link In'!L58</f>
        <v>SCHEDULE E-1.3</v>
      </c>
      <c r="K60" s="54" t="str">
        <f>'Link In'!M58</f>
        <v>Taxes\[KAWC 2026 Rate Case - Income Tax Exhibit.xlsx]E-1.3 Federal Inc Tax Forecast</v>
      </c>
    </row>
    <row r="61" spans="1:11" x14ac:dyDescent="0.25">
      <c r="A61" s="38">
        <v>46</v>
      </c>
      <c r="B61" s="26">
        <v>410</v>
      </c>
      <c r="C61" s="65" t="s">
        <v>70</v>
      </c>
      <c r="D61" s="38" t="s">
        <v>870</v>
      </c>
      <c r="E61" s="46">
        <f>'Link In'!F59</f>
        <v>6851087.9444117937</v>
      </c>
      <c r="F61" s="46">
        <f>'Link In'!G59</f>
        <v>-699697.65270451945</v>
      </c>
      <c r="G61" s="46">
        <f>E61+F61</f>
        <v>6151390.2917072745</v>
      </c>
      <c r="H61" s="46">
        <f>'Link In'!I59</f>
        <v>0</v>
      </c>
      <c r="I61" s="46">
        <f>G61+H61</f>
        <v>6151390.2917072745</v>
      </c>
      <c r="J61" s="38" t="str">
        <f>'Link In'!L59</f>
        <v>SCHEDULE E-1.3</v>
      </c>
      <c r="K61" s="54" t="str">
        <f>'Link In'!M59</f>
        <v>Taxes\[KAWC 2026 Rate Case - Income Tax Exhibit.xlsx]E-1.3 Federal Inc Tax Forecast</v>
      </c>
    </row>
    <row r="62" spans="1:11" x14ac:dyDescent="0.25">
      <c r="A62" s="38">
        <v>47</v>
      </c>
      <c r="B62" s="26">
        <v>412</v>
      </c>
      <c r="C62" s="42" t="s">
        <v>71</v>
      </c>
      <c r="D62" s="38" t="s">
        <v>870</v>
      </c>
      <c r="E62" s="46">
        <f>'Link In'!F60</f>
        <v>0</v>
      </c>
      <c r="F62" s="46">
        <f>'Link In'!G60</f>
        <v>0</v>
      </c>
      <c r="G62" s="46">
        <f>E62+F62</f>
        <v>0</v>
      </c>
      <c r="H62" s="46">
        <f>'Link In'!I60</f>
        <v>0</v>
      </c>
      <c r="I62" s="46">
        <f>G62+H62</f>
        <v>0</v>
      </c>
      <c r="J62" s="38" t="str">
        <f>'Link In'!L60</f>
        <v>SCHEDULE E-1.3</v>
      </c>
      <c r="K62" s="54" t="str">
        <f>'Link In'!M60</f>
        <v>Taxes\[KAWC 2026 Rate Case - Income Tax Exhibit.xlsx]E-1.3 Federal Inc Tax Forecast</v>
      </c>
    </row>
    <row r="63" spans="1:11" ht="60" x14ac:dyDescent="0.25">
      <c r="A63" s="38">
        <v>48</v>
      </c>
      <c r="B63" s="26">
        <v>408</v>
      </c>
      <c r="C63" s="48" t="s">
        <v>787</v>
      </c>
      <c r="D63" s="38" t="s">
        <v>870</v>
      </c>
      <c r="E63" s="46">
        <f>'Link In'!F61</f>
        <v>6429473.2936001327</v>
      </c>
      <c r="F63" s="46">
        <f>'Link In'!G61</f>
        <v>5339458.71</v>
      </c>
      <c r="G63" s="46">
        <f>E63+F63</f>
        <v>11768932.003600132</v>
      </c>
      <c r="H63" s="46">
        <f>'Link In'!I61</f>
        <v>28206.715095955657</v>
      </c>
      <c r="I63" s="46">
        <f>G63+H63</f>
        <v>11797138.718696088</v>
      </c>
      <c r="J63" s="38" t="s">
        <v>875</v>
      </c>
      <c r="K63" s="129" t="s">
        <v>997</v>
      </c>
    </row>
    <row r="64" spans="1:11" x14ac:dyDescent="0.25">
      <c r="A64" s="38">
        <v>49</v>
      </c>
      <c r="B64" s="26"/>
      <c r="C64" s="217" t="s">
        <v>990</v>
      </c>
      <c r="D64" s="38"/>
      <c r="E64" s="68">
        <f>SUM(E52:E63)</f>
        <v>49679155.687430143</v>
      </c>
      <c r="F64" s="68">
        <f>SUM(F52:F63)</f>
        <v>7756407.7258835826</v>
      </c>
      <c r="G64" s="68">
        <f>SUM(G52:G63)</f>
        <v>57435563.413313732</v>
      </c>
      <c r="H64" s="68">
        <f>SUM(H52:H63)</f>
        <v>4406158.5822584145</v>
      </c>
      <c r="I64" s="68">
        <f>SUM(I52:I63)</f>
        <v>61841721.99557215</v>
      </c>
      <c r="J64" s="38"/>
      <c r="K64" s="54"/>
    </row>
    <row r="65" spans="1:11" x14ac:dyDescent="0.25">
      <c r="A65" s="38">
        <v>50</v>
      </c>
      <c r="B65" s="26"/>
      <c r="C65" s="27"/>
      <c r="D65" s="38"/>
      <c r="E65" s="44"/>
      <c r="F65" s="44"/>
      <c r="G65" s="44"/>
      <c r="H65" s="44"/>
      <c r="I65" s="44"/>
      <c r="J65" s="38"/>
      <c r="K65" s="54"/>
    </row>
    <row r="66" spans="1:11" ht="15.75" thickBot="1" x14ac:dyDescent="0.3">
      <c r="A66" s="38">
        <v>51</v>
      </c>
      <c r="B66" s="26"/>
      <c r="C66" s="217" t="s">
        <v>991</v>
      </c>
      <c r="D66" s="38"/>
      <c r="E66" s="51">
        <f>E49+E64</f>
        <v>100934432.46132633</v>
      </c>
      <c r="F66" s="51">
        <f>F49+F64</f>
        <v>16306928.393080588</v>
      </c>
      <c r="G66" s="51">
        <f>G49+G64</f>
        <v>117241360.85440692</v>
      </c>
      <c r="H66" s="51">
        <f>H49+H64</f>
        <v>4515509.1779016294</v>
      </c>
      <c r="I66" s="51">
        <f>I49+I64</f>
        <v>121756870.03230855</v>
      </c>
      <c r="J66" s="38"/>
      <c r="K66" s="54"/>
    </row>
    <row r="67" spans="1:11" ht="15.75" thickTop="1" x14ac:dyDescent="0.25">
      <c r="A67" s="38">
        <v>52</v>
      </c>
      <c r="B67" s="26"/>
      <c r="C67" s="27"/>
      <c r="D67" s="38"/>
      <c r="E67" s="58"/>
      <c r="F67" s="58"/>
      <c r="G67" s="58"/>
      <c r="H67" s="58"/>
      <c r="I67" s="58"/>
      <c r="J67" s="56"/>
      <c r="K67" s="21"/>
    </row>
    <row r="68" spans="1:11" ht="15.75" thickBot="1" x14ac:dyDescent="0.3">
      <c r="A68" s="38">
        <v>53</v>
      </c>
      <c r="B68" s="26"/>
      <c r="C68" s="217" t="s">
        <v>992</v>
      </c>
      <c r="D68" s="38"/>
      <c r="E68" s="51">
        <f>E20-E66</f>
        <v>52008732.628673673</v>
      </c>
      <c r="F68" s="51">
        <f>F20-F66+0.5</f>
        <v>-6765842.0630805697</v>
      </c>
      <c r="G68" s="51">
        <f>G20-G66</f>
        <v>45242890.065593094</v>
      </c>
      <c r="H68" s="51">
        <f>H20-H66</f>
        <v>13168949.16209837</v>
      </c>
      <c r="I68" s="51">
        <f>I20-I66</f>
        <v>58411839.227691472</v>
      </c>
      <c r="K68" s="21"/>
    </row>
    <row r="69" spans="1:11" ht="15.75" thickTop="1" x14ac:dyDescent="0.25">
      <c r="A69" s="38"/>
      <c r="B69" s="26"/>
      <c r="C69" s="28"/>
      <c r="D69" s="38"/>
      <c r="E69" s="44"/>
      <c r="F69" s="44"/>
      <c r="G69" s="44"/>
      <c r="H69" s="44"/>
      <c r="I69" s="44"/>
      <c r="K69" s="21"/>
    </row>
    <row r="70" spans="1:11" x14ac:dyDescent="0.25">
      <c r="A70" s="38"/>
      <c r="B70" s="26"/>
      <c r="C70" s="27"/>
      <c r="D70" s="38"/>
      <c r="E70" s="55"/>
      <c r="F70" s="55"/>
      <c r="G70" s="55"/>
      <c r="H70" s="55"/>
      <c r="I70" s="55"/>
      <c r="J70" s="56"/>
      <c r="K70" s="21"/>
    </row>
    <row r="71" spans="1:11" x14ac:dyDescent="0.25">
      <c r="A71" s="38"/>
      <c r="B71" s="26"/>
      <c r="D71" s="38"/>
      <c r="E71" s="55"/>
      <c r="F71" s="55"/>
      <c r="G71" s="55"/>
      <c r="H71" s="213"/>
      <c r="I71" s="55"/>
      <c r="K71" s="21"/>
    </row>
    <row r="72" spans="1:11" x14ac:dyDescent="0.25">
      <c r="A72" s="38"/>
      <c r="B72" s="26"/>
      <c r="C72" s="27"/>
      <c r="D72" s="179"/>
      <c r="E72" s="55"/>
      <c r="F72" s="55"/>
      <c r="G72" s="213"/>
      <c r="H72" s="55"/>
      <c r="I72" s="55"/>
      <c r="K72" s="21"/>
    </row>
    <row r="73" spans="1:11" x14ac:dyDescent="0.25">
      <c r="A73" s="38"/>
      <c r="B73" s="26"/>
      <c r="C73" s="27"/>
      <c r="D73" s="38"/>
      <c r="E73" s="178"/>
      <c r="F73" s="178"/>
      <c r="G73" s="178"/>
      <c r="H73" s="178"/>
      <c r="I73" s="178"/>
      <c r="J73" s="38"/>
      <c r="K73" s="21"/>
    </row>
    <row r="74" spans="1:11" x14ac:dyDescent="0.25">
      <c r="A74" s="38"/>
      <c r="B74" s="26"/>
      <c r="C74" s="27"/>
      <c r="D74" s="38"/>
      <c r="E74" s="67"/>
      <c r="F74" s="66"/>
      <c r="G74" s="55"/>
      <c r="H74" s="66"/>
      <c r="I74" s="55"/>
      <c r="K74" s="21"/>
    </row>
    <row r="75" spans="1:11" x14ac:dyDescent="0.25">
      <c r="A75" s="38"/>
      <c r="B75" s="26"/>
      <c r="C75" s="27"/>
      <c r="D75" s="38"/>
      <c r="E75" s="67"/>
      <c r="F75" s="55"/>
      <c r="G75" s="55"/>
      <c r="H75" s="66"/>
      <c r="I75" s="55"/>
      <c r="K75" s="21"/>
    </row>
    <row r="76" spans="1:11" x14ac:dyDescent="0.25">
      <c r="A76" s="38"/>
      <c r="B76" s="26"/>
      <c r="C76" s="27"/>
      <c r="D76" s="38"/>
      <c r="E76" s="67"/>
      <c r="F76" s="66"/>
      <c r="G76" s="55"/>
      <c r="H76" s="66"/>
      <c r="I76" s="55"/>
      <c r="K76" s="21"/>
    </row>
    <row r="77" spans="1:11" x14ac:dyDescent="0.25">
      <c r="A77" s="38"/>
      <c r="B77" s="26"/>
      <c r="C77" s="27"/>
      <c r="D77" s="38"/>
      <c r="E77" s="67"/>
      <c r="F77" s="66"/>
      <c r="G77" s="55"/>
      <c r="H77" s="66"/>
      <c r="I77" s="55"/>
      <c r="K77" s="21"/>
    </row>
    <row r="78" spans="1:11" x14ac:dyDescent="0.25">
      <c r="A78" s="38"/>
      <c r="B78" s="26"/>
      <c r="C78" s="27"/>
      <c r="D78" s="38"/>
      <c r="E78" s="67"/>
      <c r="F78" s="66"/>
      <c r="G78" s="55"/>
      <c r="H78" s="66"/>
      <c r="I78" s="55"/>
      <c r="K78" s="21"/>
    </row>
    <row r="79" spans="1:11" x14ac:dyDescent="0.25">
      <c r="A79" s="38"/>
      <c r="B79" s="26"/>
      <c r="C79" s="27"/>
      <c r="D79" s="38"/>
      <c r="E79" s="55"/>
      <c r="F79" s="55"/>
      <c r="G79" s="55"/>
      <c r="H79" s="55"/>
      <c r="I79" s="55"/>
      <c r="J79" s="56"/>
      <c r="K79" s="21"/>
    </row>
    <row r="80" spans="1:11" x14ac:dyDescent="0.25">
      <c r="A80" s="38"/>
      <c r="B80" s="26"/>
      <c r="D80" s="38"/>
      <c r="E80" s="55"/>
      <c r="F80" s="55"/>
      <c r="G80" s="55"/>
      <c r="H80" s="55"/>
      <c r="I80" s="55"/>
      <c r="J80" s="56"/>
      <c r="K80" s="21"/>
    </row>
    <row r="81" spans="1:11" x14ac:dyDescent="0.25">
      <c r="A81" s="38"/>
      <c r="B81" s="26"/>
      <c r="C81" s="27"/>
      <c r="D81" s="38"/>
      <c r="E81" s="55"/>
      <c r="F81" s="55"/>
      <c r="G81" s="55"/>
      <c r="H81" s="55"/>
      <c r="I81" s="55"/>
      <c r="J81" s="56"/>
      <c r="K81" s="21"/>
    </row>
    <row r="82" spans="1:11" x14ac:dyDescent="0.25">
      <c r="A82" s="38"/>
      <c r="B82" s="26"/>
      <c r="D82" s="38"/>
      <c r="E82" s="27"/>
      <c r="F82" s="27"/>
      <c r="G82" s="27"/>
      <c r="H82" s="27"/>
      <c r="I82" s="27"/>
      <c r="K82" s="21"/>
    </row>
    <row r="83" spans="1:11" x14ac:dyDescent="0.25">
      <c r="A83" s="38"/>
      <c r="B83" s="21"/>
      <c r="D83" s="38"/>
      <c r="G83" s="21"/>
      <c r="I83" s="21"/>
      <c r="J83" s="21"/>
      <c r="K83" s="21"/>
    </row>
    <row r="84" spans="1:11" x14ac:dyDescent="0.25">
      <c r="B84" s="21"/>
      <c r="D84" s="38"/>
      <c r="E84" s="27"/>
      <c r="G84" s="21"/>
      <c r="I84" s="21"/>
      <c r="J84" s="21"/>
      <c r="K84" s="21"/>
    </row>
    <row r="85" spans="1:11" x14ac:dyDescent="0.25">
      <c r="B85" s="21"/>
      <c r="D85" s="38"/>
      <c r="E85" s="27"/>
      <c r="G85" s="21"/>
      <c r="I85" s="21"/>
      <c r="J85" s="21"/>
      <c r="K85" s="21"/>
    </row>
    <row r="86" spans="1:11" x14ac:dyDescent="0.25">
      <c r="B86" s="21"/>
      <c r="D86" s="38"/>
      <c r="G86" s="21"/>
      <c r="I86" s="21"/>
      <c r="J86" s="21"/>
      <c r="K86" s="21"/>
    </row>
    <row r="87" spans="1:11" x14ac:dyDescent="0.25">
      <c r="B87" s="21"/>
      <c r="D87" s="38"/>
      <c r="G87" s="21"/>
      <c r="I87" s="21"/>
      <c r="J87" s="21"/>
      <c r="K87" s="21"/>
    </row>
    <row r="88" spans="1:11" x14ac:dyDescent="0.25">
      <c r="B88" s="21"/>
      <c r="D88" s="38"/>
      <c r="G88" s="21"/>
      <c r="I88" s="21"/>
      <c r="J88" s="21"/>
      <c r="K88" s="21"/>
    </row>
    <row r="89" spans="1:11" x14ac:dyDescent="0.25">
      <c r="B89" s="21"/>
      <c r="G89" s="21"/>
      <c r="I89" s="21"/>
      <c r="J89" s="21"/>
      <c r="K89" s="21"/>
    </row>
    <row r="90" spans="1:11" x14ac:dyDescent="0.25">
      <c r="B90" s="21"/>
      <c r="G90" s="21"/>
      <c r="I90" s="21"/>
      <c r="J90" s="21"/>
      <c r="K90" s="21"/>
    </row>
    <row r="91" spans="1:11" x14ac:dyDescent="0.25">
      <c r="B91" s="21"/>
      <c r="G91" s="21"/>
      <c r="I91" s="21"/>
      <c r="J91" s="21"/>
      <c r="K91" s="21"/>
    </row>
    <row r="92" spans="1:11" x14ac:dyDescent="0.25">
      <c r="B92" s="21"/>
      <c r="G92" s="21"/>
      <c r="I92" s="21"/>
      <c r="J92" s="21"/>
      <c r="K92" s="21"/>
    </row>
    <row r="93" spans="1:11" x14ac:dyDescent="0.25">
      <c r="B93" s="21"/>
      <c r="G93" s="21"/>
      <c r="I93" s="21"/>
      <c r="J93" s="21"/>
      <c r="K93" s="21"/>
    </row>
    <row r="94" spans="1:11" x14ac:dyDescent="0.25">
      <c r="B94" s="21"/>
      <c r="G94" s="21"/>
      <c r="I94" s="21"/>
      <c r="J94" s="21"/>
      <c r="K94" s="21"/>
    </row>
    <row r="95" spans="1:11" x14ac:dyDescent="0.25">
      <c r="B95" s="21"/>
      <c r="G95" s="21"/>
      <c r="I95" s="21"/>
      <c r="J95" s="21"/>
      <c r="K95" s="21"/>
    </row>
    <row r="96" spans="1:11" x14ac:dyDescent="0.25">
      <c r="B96" s="21"/>
      <c r="G96" s="21"/>
      <c r="I96" s="21"/>
      <c r="J96" s="21"/>
      <c r="K96" s="21"/>
    </row>
    <row r="97" s="21" customFormat="1" x14ac:dyDescent="0.25"/>
    <row r="98" s="21" customFormat="1" x14ac:dyDescent="0.25"/>
    <row r="99" s="21" customFormat="1" x14ac:dyDescent="0.25"/>
    <row r="100" s="21" customFormat="1" x14ac:dyDescent="0.25"/>
    <row r="101" s="21" customFormat="1" x14ac:dyDescent="0.25"/>
    <row r="102" s="21" customFormat="1" x14ac:dyDescent="0.25"/>
    <row r="103" s="21" customFormat="1" x14ac:dyDescent="0.25"/>
    <row r="104" s="21" customFormat="1" x14ac:dyDescent="0.25"/>
    <row r="105" s="21" customFormat="1" x14ac:dyDescent="0.25"/>
    <row r="106" s="21" customFormat="1" x14ac:dyDescent="0.25"/>
    <row r="107" s="21" customFormat="1" x14ac:dyDescent="0.25"/>
    <row r="108" s="21" customFormat="1" x14ac:dyDescent="0.25"/>
    <row r="109" s="21" customFormat="1" x14ac:dyDescent="0.25"/>
    <row r="110" s="21" customFormat="1" x14ac:dyDescent="0.25"/>
    <row r="111" s="21" customFormat="1" x14ac:dyDescent="0.25"/>
    <row r="112" s="21" customFormat="1" x14ac:dyDescent="0.25"/>
    <row r="113" s="21" customFormat="1" x14ac:dyDescent="0.25"/>
    <row r="114" s="21" customFormat="1" x14ac:dyDescent="0.25"/>
    <row r="115" s="21" customFormat="1" x14ac:dyDescent="0.25"/>
    <row r="116" s="21" customFormat="1" x14ac:dyDescent="0.25"/>
    <row r="117" s="21" customFormat="1" x14ac:dyDescent="0.25"/>
    <row r="118" s="21" customFormat="1" x14ac:dyDescent="0.25"/>
    <row r="119" s="21" customFormat="1" x14ac:dyDescent="0.25"/>
    <row r="120" s="21" customFormat="1" x14ac:dyDescent="0.25"/>
    <row r="121" s="21" customFormat="1" x14ac:dyDescent="0.25"/>
    <row r="122" s="21" customFormat="1" x14ac:dyDescent="0.25"/>
    <row r="123" s="21" customFormat="1" x14ac:dyDescent="0.25"/>
    <row r="124" s="21" customFormat="1" x14ac:dyDescent="0.25"/>
    <row r="125" s="21" customFormat="1" x14ac:dyDescent="0.25"/>
    <row r="126" s="21" customFormat="1" x14ac:dyDescent="0.25"/>
    <row r="127" s="21" customFormat="1" x14ac:dyDescent="0.25"/>
    <row r="128" s="21" customFormat="1" x14ac:dyDescent="0.25"/>
    <row r="129" spans="9:9" s="21" customFormat="1" x14ac:dyDescent="0.25"/>
    <row r="130" spans="9:9" s="21" customFormat="1" x14ac:dyDescent="0.25"/>
    <row r="131" spans="9:9" s="21" customFormat="1" x14ac:dyDescent="0.25"/>
    <row r="132" spans="9:9" s="21" customFormat="1" x14ac:dyDescent="0.25"/>
    <row r="133" spans="9:9" s="21" customFormat="1" x14ac:dyDescent="0.25"/>
    <row r="134" spans="9:9" s="21" customFormat="1" x14ac:dyDescent="0.25"/>
    <row r="135" spans="9:9" s="21" customFormat="1" x14ac:dyDescent="0.25"/>
    <row r="136" spans="9:9" s="21" customFormat="1" x14ac:dyDescent="0.25"/>
    <row r="137" spans="9:9" s="21" customFormat="1" x14ac:dyDescent="0.25">
      <c r="I137" s="22"/>
    </row>
    <row r="138" spans="9:9" s="21" customFormat="1" x14ac:dyDescent="0.25">
      <c r="I138" s="22"/>
    </row>
    <row r="139" spans="9:9" s="21" customFormat="1" x14ac:dyDescent="0.25">
      <c r="I139" s="22"/>
    </row>
    <row r="140" spans="9:9" s="21" customFormat="1" x14ac:dyDescent="0.25">
      <c r="I140" s="22"/>
    </row>
    <row r="141" spans="9:9" s="21" customFormat="1" x14ac:dyDescent="0.25">
      <c r="I141" s="22"/>
    </row>
    <row r="142" spans="9:9" s="21" customFormat="1" x14ac:dyDescent="0.25">
      <c r="I142" s="22"/>
    </row>
    <row r="143" spans="9:9" s="21" customFormat="1" x14ac:dyDescent="0.25">
      <c r="I143" s="22"/>
    </row>
    <row r="144" spans="9:9" s="21" customFormat="1" x14ac:dyDescent="0.25">
      <c r="I144" s="22"/>
    </row>
    <row r="145" spans="9:9" s="21" customFormat="1" x14ac:dyDescent="0.25">
      <c r="I145" s="22"/>
    </row>
    <row r="146" spans="9:9" s="21" customFormat="1" x14ac:dyDescent="0.25">
      <c r="I146" s="22"/>
    </row>
    <row r="147" spans="9:9" s="21" customFormat="1" x14ac:dyDescent="0.25"/>
    <row r="148" spans="9:9" s="21" customFormat="1" x14ac:dyDescent="0.25"/>
    <row r="149" spans="9:9" s="21" customFormat="1" x14ac:dyDescent="0.25"/>
    <row r="150" spans="9:9" s="21" customFormat="1" x14ac:dyDescent="0.25"/>
    <row r="151" spans="9:9" s="21" customFormat="1" x14ac:dyDescent="0.25"/>
    <row r="152" spans="9:9" s="21" customFormat="1" x14ac:dyDescent="0.25"/>
    <row r="153" spans="9:9" s="21" customFormat="1" x14ac:dyDescent="0.25"/>
    <row r="154" spans="9:9" s="21" customFormat="1" x14ac:dyDescent="0.25"/>
    <row r="155" spans="9:9" s="21" customFormat="1" x14ac:dyDescent="0.25"/>
    <row r="156" spans="9:9" s="21" customFormat="1" x14ac:dyDescent="0.25"/>
    <row r="157" spans="9:9" s="21" customFormat="1" x14ac:dyDescent="0.25"/>
    <row r="158" spans="9:9" s="21" customFormat="1" x14ac:dyDescent="0.25"/>
    <row r="159" spans="9:9" s="21" customFormat="1" x14ac:dyDescent="0.25"/>
    <row r="160" spans="9:9" s="21" customFormat="1" x14ac:dyDescent="0.25"/>
    <row r="298" spans="10:10" s="21" customFormat="1" x14ac:dyDescent="0.25">
      <c r="J298" s="38"/>
    </row>
    <row r="299" spans="10:10" s="21" customFormat="1" x14ac:dyDescent="0.25">
      <c r="J299" s="38"/>
    </row>
  </sheetData>
  <customSheetViews>
    <customSheetView guid="{AE1B1716-57F4-4705-A4F2-7A8CD44D74C3}" scale="70" showPageBreaks="1" printArea="1">
      <selection activeCell="Q56" sqref="Q56:Q57"/>
      <pageMargins left="0" right="0" top="0" bottom="0" header="0" footer="0"/>
      <pageSetup scale="59" orientation="landscape" r:id="rId1"/>
    </customSheetView>
    <customSheetView guid="{C98D41B4-6B7D-46F8-862F-B1C92554BE39}" scale="80" showPageBreaks="1" fitToPage="1" printArea="1" topLeftCell="A13">
      <selection activeCell="S56" sqref="S56"/>
      <pageMargins left="0" right="0" top="0" bottom="0" header="0" footer="0"/>
      <pageSetup scale="58" orientation="landscape" r:id="rId2"/>
    </customSheetView>
    <customSheetView guid="{E163314F-53A2-4A2F-A9CF-3F94F0129118}" scale="70" showPageBreaks="1" fitToPage="1" printArea="1">
      <selection activeCell="S36" sqref="S36"/>
      <pageMargins left="0" right="0" top="0" bottom="0" header="0" footer="0"/>
      <pageSetup scale="58" orientation="landscape" r:id="rId3"/>
    </customSheetView>
    <customSheetView guid="{CEC57B47-E6EC-4FDA-BCFD-6AC6A66DD178}" scale="70" showPageBreaks="1" fitToPage="1" printArea="1" topLeftCell="A16">
      <selection activeCell="U28" sqref="U28"/>
      <pageMargins left="0" right="0" top="0" bottom="0" header="0" footer="0"/>
      <pageSetup scale="55" orientation="landscape" r:id="rId4"/>
    </customSheetView>
    <customSheetView guid="{F5B97444-16EA-4AA7-9A70-95BB0AFD8284}" scale="80" showPageBreaks="1" fitToPage="1" printArea="1" topLeftCell="A13">
      <selection activeCell="S36" sqref="S36"/>
      <pageMargins left="0" right="0" top="0" bottom="0" header="0" footer="0"/>
      <pageSetup scale="57" orientation="landscape" r:id="rId5"/>
    </customSheetView>
    <customSheetView guid="{2E9FC00E-19D3-4355-A260-417D9236B30F}" scale="80" fitToPage="1" topLeftCell="A31">
      <selection activeCell="M17" sqref="M17"/>
      <pageMargins left="0" right="0" top="0" bottom="0" header="0" footer="0"/>
      <pageSetup scale="58" orientation="landscape" r:id="rId6"/>
    </customSheetView>
    <customSheetView guid="{F8C3F9F4-DBFA-417E-A63C-4DCF6CDDDD4D}" scale="80" showPageBreaks="1" fitToPage="1" printArea="1" topLeftCell="A16">
      <selection activeCell="M17" sqref="M17"/>
      <pageMargins left="0" right="0" top="0" bottom="0" header="0" footer="0"/>
      <pageSetup scale="57" orientation="landscape" r:id="rId7"/>
    </customSheetView>
    <customSheetView guid="{D80F9502-1760-4B4D-BEE6-65B7268CEFF2}" scale="90" showPageBreaks="1" fitToPage="1" printArea="1" topLeftCell="A11">
      <pane xSplit="2" ySplit="4" topLeftCell="C18" activePane="bottomRight" state="frozen"/>
      <selection pane="bottomRight" activeCell="I37" sqref="I37"/>
      <pageMargins left="0" right="0" top="0" bottom="0" header="0" footer="0"/>
      <pageSetup scale="51" orientation="landscape" r:id="rId8"/>
    </customSheetView>
  </customSheetViews>
  <mergeCells count="6">
    <mergeCell ref="H10:I10"/>
    <mergeCell ref="A7:I7"/>
    <mergeCell ref="A3:K3"/>
    <mergeCell ref="A4:K4"/>
    <mergeCell ref="A5:K5"/>
    <mergeCell ref="A6:K6"/>
  </mergeCells>
  <pageMargins left="0.18" right="0.2" top="0.75" bottom="0.56999999999999995" header="0.3" footer="0.3"/>
  <pageSetup scale="48" orientation="landscape" r:id="rId9"/>
  <customProperties>
    <customPr name="_pios_id" r:id="rId10"/>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M1038"/>
  <sheetViews>
    <sheetView zoomScale="80" zoomScaleNormal="80" zoomScaleSheetLayoutView="85" workbookViewId="0">
      <pane ySplit="12" topLeftCell="A13" activePane="bottomLeft" state="frozen"/>
      <selection activeCell="J63" sqref="J63"/>
      <selection pane="bottomLeft" activeCell="A13" sqref="A13"/>
    </sheetView>
  </sheetViews>
  <sheetFormatPr defaultColWidth="9.140625" defaultRowHeight="15" x14ac:dyDescent="0.25"/>
  <cols>
    <col min="1" max="1" width="5.85546875" style="21" customWidth="1"/>
    <col min="2" max="2" width="12.85546875" style="22" customWidth="1"/>
    <col min="3" max="3" width="20.140625" style="129" customWidth="1"/>
    <col min="4" max="4" width="10.42578125" style="76" customWidth="1"/>
    <col min="5" max="5" width="47" style="54" customWidth="1"/>
    <col min="6" max="6" width="17.5703125" style="21" customWidth="1"/>
    <col min="7" max="7" width="24.42578125" style="21" customWidth="1"/>
    <col min="8" max="8" width="25.7109375" style="21" customWidth="1"/>
    <col min="9" max="9" width="34.42578125" style="22" customWidth="1"/>
    <col min="10" max="11" width="9.140625" style="21"/>
    <col min="12" max="12" width="9.28515625" style="21" bestFit="1" customWidth="1"/>
    <col min="13" max="13" width="13.5703125" style="21" bestFit="1" customWidth="1"/>
    <col min="14" max="16384" width="9.140625" style="21"/>
  </cols>
  <sheetData>
    <row r="1" spans="1:9" x14ac:dyDescent="0.25">
      <c r="A1" s="20"/>
      <c r="F1"/>
      <c r="G1"/>
      <c r="I1" s="92" t="s">
        <v>876</v>
      </c>
    </row>
    <row r="2" spans="1:9" x14ac:dyDescent="0.25">
      <c r="A2" s="12"/>
      <c r="I2" s="18" t="str">
        <f ca="1">RIGHT(CELL("filename",$A$1),LEN(CELL("filename",$A$1))-SEARCH("\Exhibits",CELL("filename",$A$1),1))</f>
        <v>Exhibits - Filed\[KAWC 2026 Rate Case - Income Statement.xlsx]MSFR Inc Stmt by Acct - SCH C.2</v>
      </c>
    </row>
    <row r="3" spans="1:9" x14ac:dyDescent="0.25">
      <c r="A3" s="335" t="str">
        <f>'Link In'!C3</f>
        <v>Kentucky American Water Company</v>
      </c>
      <c r="B3" s="335"/>
      <c r="C3" s="335"/>
      <c r="D3" s="335"/>
      <c r="E3" s="335"/>
      <c r="F3" s="335"/>
      <c r="G3" s="335"/>
      <c r="H3" s="335"/>
      <c r="I3" s="335"/>
    </row>
    <row r="4" spans="1:9" x14ac:dyDescent="0.25">
      <c r="A4" s="335" t="str">
        <f>'Link In'!C5</f>
        <v>Case No. 2026-00094</v>
      </c>
      <c r="B4" s="335"/>
      <c r="C4" s="335"/>
      <c r="D4" s="335"/>
      <c r="E4" s="335"/>
      <c r="F4" s="335"/>
      <c r="G4" s="335"/>
      <c r="H4" s="335"/>
      <c r="I4" s="335"/>
    </row>
    <row r="5" spans="1:9" x14ac:dyDescent="0.25">
      <c r="A5" s="335" t="s">
        <v>877</v>
      </c>
      <c r="B5" s="335"/>
      <c r="C5" s="335"/>
      <c r="D5" s="335"/>
      <c r="E5" s="335"/>
      <c r="F5" s="335"/>
      <c r="G5" s="335"/>
      <c r="H5" s="335"/>
      <c r="I5" s="335"/>
    </row>
    <row r="6" spans="1:9" x14ac:dyDescent="0.25">
      <c r="A6" s="335" t="s">
        <v>878</v>
      </c>
      <c r="B6" s="335"/>
      <c r="C6" s="335"/>
      <c r="D6" s="335"/>
      <c r="E6" s="335"/>
      <c r="F6" s="335"/>
      <c r="G6" s="335"/>
      <c r="H6" s="335"/>
      <c r="I6" s="335"/>
    </row>
    <row r="7" spans="1:9" x14ac:dyDescent="0.25">
      <c r="A7" s="335"/>
      <c r="B7" s="335"/>
      <c r="C7" s="335"/>
      <c r="D7" s="335"/>
      <c r="E7" s="335"/>
      <c r="F7" s="335"/>
      <c r="G7" s="335"/>
      <c r="H7" s="335"/>
      <c r="I7" s="335"/>
    </row>
    <row r="8" spans="1:9" x14ac:dyDescent="0.25">
      <c r="A8" s="27" t="s">
        <v>879</v>
      </c>
      <c r="B8" s="28"/>
      <c r="C8" s="130"/>
      <c r="D8" s="79"/>
      <c r="E8" s="50"/>
      <c r="F8" s="26"/>
      <c r="I8" s="73" t="s">
        <v>876</v>
      </c>
    </row>
    <row r="9" spans="1:9" s="22" customFormat="1" x14ac:dyDescent="0.25">
      <c r="A9" s="21" t="s">
        <v>880</v>
      </c>
      <c r="C9" s="131"/>
      <c r="D9" s="79"/>
      <c r="E9" s="50"/>
      <c r="F9" s="26"/>
      <c r="G9" s="26"/>
      <c r="H9" s="26"/>
      <c r="I9" s="16" t="str">
        <f ca="1">RIGHT(CELL("filename",$A$1),LEN(CELL("filename",$A$1))-SEARCH("\Exhibits",CELL("filename",$A$1),1))</f>
        <v>Exhibits - Filed\[KAWC 2026 Rate Case - Income Statement.xlsx]MSFR Inc Stmt by Acct - SCH C.2</v>
      </c>
    </row>
    <row r="10" spans="1:9" s="22" customFormat="1" x14ac:dyDescent="0.25">
      <c r="C10" s="131"/>
      <c r="D10" s="79"/>
      <c r="E10" s="50"/>
      <c r="F10" s="26"/>
      <c r="G10" s="26"/>
      <c r="H10" s="26"/>
      <c r="I10" s="26"/>
    </row>
    <row r="11" spans="1:9" s="22" customFormat="1" x14ac:dyDescent="0.25">
      <c r="A11" s="26" t="s">
        <v>14</v>
      </c>
      <c r="B11" s="26" t="s">
        <v>856</v>
      </c>
      <c r="C11" s="132" t="s">
        <v>881</v>
      </c>
      <c r="D11" s="79" t="s">
        <v>882</v>
      </c>
      <c r="E11" s="26" t="s">
        <v>882</v>
      </c>
      <c r="F11" s="26" t="s">
        <v>883</v>
      </c>
      <c r="G11" s="26" t="s">
        <v>884</v>
      </c>
      <c r="H11" s="26" t="s">
        <v>885</v>
      </c>
      <c r="I11" s="26" t="s">
        <v>886</v>
      </c>
    </row>
    <row r="12" spans="1:9" s="22" customFormat="1" x14ac:dyDescent="0.25">
      <c r="A12" s="32" t="s">
        <v>887</v>
      </c>
      <c r="B12" s="32" t="s">
        <v>888</v>
      </c>
      <c r="C12" s="75" t="s">
        <v>889</v>
      </c>
      <c r="D12" s="77" t="s">
        <v>82</v>
      </c>
      <c r="E12" s="32" t="s">
        <v>890</v>
      </c>
      <c r="F12" s="32" t="s">
        <v>82</v>
      </c>
      <c r="G12" s="193">
        <f>'Inc Statment - SCH C.1'!E14</f>
        <v>46265</v>
      </c>
      <c r="H12" s="32" t="s">
        <v>891</v>
      </c>
      <c r="I12" s="193">
        <f>'Inc Statment - SCH C.1'!G12</f>
        <v>46752</v>
      </c>
    </row>
    <row r="13" spans="1:9" x14ac:dyDescent="0.25">
      <c r="A13" s="38">
        <v>1</v>
      </c>
      <c r="B13" s="50"/>
      <c r="C13" s="130"/>
      <c r="D13" s="80"/>
      <c r="E13" s="45"/>
      <c r="F13" s="38"/>
      <c r="G13" s="35"/>
      <c r="H13" s="35"/>
      <c r="I13" s="70"/>
    </row>
    <row r="14" spans="1:9" x14ac:dyDescent="0.25">
      <c r="A14" s="38">
        <f>A13+1</f>
        <v>2</v>
      </c>
      <c r="B14" s="26">
        <v>400</v>
      </c>
      <c r="C14" s="133" t="s">
        <v>892</v>
      </c>
      <c r="D14" s="80" t="str">
        <f>'Link In'!C71</f>
        <v>40111000</v>
      </c>
      <c r="E14" s="45" t="str">
        <f>'Link In'!D71</f>
        <v>Res Sales Billed</v>
      </c>
      <c r="F14" s="38" t="str">
        <f>'Link In'!E71</f>
        <v>461.1</v>
      </c>
      <c r="G14" s="43">
        <f>-'Link In'!F71</f>
        <v>77898302.090000004</v>
      </c>
      <c r="H14" s="43">
        <f t="shared" ref="H14:H15" si="0">I14-G14</f>
        <v>7542458.1899999976</v>
      </c>
      <c r="I14" s="43">
        <f>-'Link In'!H71</f>
        <v>85440760.280000001</v>
      </c>
    </row>
    <row r="15" spans="1:9" x14ac:dyDescent="0.25">
      <c r="A15" s="38">
        <f t="shared" ref="A15:A86" si="1">A14+1</f>
        <v>3</v>
      </c>
      <c r="B15" s="26"/>
      <c r="C15" s="133"/>
      <c r="D15" s="80" t="str">
        <f>'Link In'!C72</f>
        <v>40111100</v>
      </c>
      <c r="E15" s="45" t="str">
        <f>'Link In'!D72</f>
        <v>ResSls Billed Surch</v>
      </c>
      <c r="F15" s="38" t="str">
        <f>'Link In'!E72</f>
        <v>461.1</v>
      </c>
      <c r="G15" s="134">
        <f>-'Link In'!F72</f>
        <v>0</v>
      </c>
      <c r="H15" s="134">
        <f t="shared" si="0"/>
        <v>0</v>
      </c>
      <c r="I15" s="134">
        <f>-'Link In'!H72</f>
        <v>0</v>
      </c>
    </row>
    <row r="16" spans="1:9" x14ac:dyDescent="0.25">
      <c r="A16" s="38">
        <f t="shared" si="1"/>
        <v>4</v>
      </c>
      <c r="B16" s="26"/>
      <c r="C16" s="133"/>
      <c r="D16" s="80" t="str">
        <f>'Link In'!C73</f>
        <v>40111200</v>
      </c>
      <c r="E16" s="45" t="str">
        <f>'Link In'!D73</f>
        <v>ResSls Billed DSIC</v>
      </c>
      <c r="F16" s="38" t="str">
        <f>'Link In'!E73</f>
        <v>461.1</v>
      </c>
      <c r="G16" s="134">
        <f>-'Link In'!F73</f>
        <v>2678866.5300000007</v>
      </c>
      <c r="H16" s="134">
        <f t="shared" ref="H16:H44" si="2">I16-G16</f>
        <v>-2678866.5300000007</v>
      </c>
      <c r="I16" s="134">
        <f>-'Link In'!H73</f>
        <v>0</v>
      </c>
    </row>
    <row r="17" spans="1:9" x14ac:dyDescent="0.25">
      <c r="A17" s="38">
        <f t="shared" si="1"/>
        <v>5</v>
      </c>
      <c r="B17" s="26"/>
      <c r="C17" s="133"/>
      <c r="D17" s="80" t="str">
        <f>'Link In'!C74</f>
        <v>40112000</v>
      </c>
      <c r="E17" s="45" t="str">
        <f>'Link In'!D74</f>
        <v>Res Sales Unbilled</v>
      </c>
      <c r="F17" s="38" t="str">
        <f>'Link In'!E74</f>
        <v>461.1</v>
      </c>
      <c r="G17" s="134">
        <f>-'Link In'!F74</f>
        <v>0</v>
      </c>
      <c r="H17" s="134">
        <f t="shared" si="2"/>
        <v>0</v>
      </c>
      <c r="I17" s="134">
        <f>-'Link In'!H74</f>
        <v>0</v>
      </c>
    </row>
    <row r="18" spans="1:9" x14ac:dyDescent="0.25">
      <c r="A18" s="38">
        <f t="shared" si="1"/>
        <v>6</v>
      </c>
      <c r="B18" s="26"/>
      <c r="C18" s="133"/>
      <c r="D18" s="80" t="str">
        <f>'Link In'!C75</f>
        <v>40121000</v>
      </c>
      <c r="E18" s="45" t="str">
        <f>'Link In'!D75</f>
        <v>Com Sales Billed</v>
      </c>
      <c r="F18" s="38" t="str">
        <f>'Link In'!E75</f>
        <v>461.2</v>
      </c>
      <c r="G18" s="134">
        <f>-'Link In'!F75</f>
        <v>39277949.25</v>
      </c>
      <c r="H18" s="134">
        <f t="shared" si="2"/>
        <v>4218256.7900000066</v>
      </c>
      <c r="I18" s="134">
        <f>-'Link In'!H75</f>
        <v>43496206.040000007</v>
      </c>
    </row>
    <row r="19" spans="1:9" x14ac:dyDescent="0.25">
      <c r="A19" s="38">
        <f t="shared" si="1"/>
        <v>7</v>
      </c>
      <c r="B19" s="26"/>
      <c r="C19" s="133"/>
      <c r="D19" s="80" t="str">
        <f>'Link In'!C76</f>
        <v>40121200</v>
      </c>
      <c r="E19" s="45" t="str">
        <f>'Link In'!D76</f>
        <v>Com Sls Billed DSIC</v>
      </c>
      <c r="F19" s="38" t="str">
        <f>'Link In'!E76</f>
        <v>461.2</v>
      </c>
      <c r="G19" s="134">
        <f>-'Link In'!F76</f>
        <v>1296425.94</v>
      </c>
      <c r="H19" s="134">
        <f t="shared" si="2"/>
        <v>-1296425.94</v>
      </c>
      <c r="I19" s="134">
        <f>-'Link In'!H76</f>
        <v>0</v>
      </c>
    </row>
    <row r="20" spans="1:9" x14ac:dyDescent="0.25">
      <c r="A20" s="38">
        <f t="shared" si="1"/>
        <v>8</v>
      </c>
      <c r="B20" s="26"/>
      <c r="C20" s="133"/>
      <c r="D20" s="80" t="str">
        <f>'Link In'!C77</f>
        <v>40122000</v>
      </c>
      <c r="E20" s="45" t="str">
        <f>'Link In'!D77</f>
        <v>Com Sales Unbilled</v>
      </c>
      <c r="F20" s="38" t="str">
        <f>'Link In'!E77</f>
        <v>461.2</v>
      </c>
      <c r="G20" s="134">
        <f>-'Link In'!F77</f>
        <v>0</v>
      </c>
      <c r="H20" s="134">
        <f t="shared" si="2"/>
        <v>0</v>
      </c>
      <c r="I20" s="134">
        <f>-'Link In'!H77</f>
        <v>0</v>
      </c>
    </row>
    <row r="21" spans="1:9" x14ac:dyDescent="0.25">
      <c r="A21" s="38">
        <f t="shared" si="1"/>
        <v>9</v>
      </c>
      <c r="B21" s="26"/>
      <c r="C21" s="133"/>
      <c r="D21" s="80" t="str">
        <f>'Link In'!C78</f>
        <v>40131000</v>
      </c>
      <c r="E21" s="45" t="str">
        <f>'Link In'!D78</f>
        <v>Ind Sales Billed</v>
      </c>
      <c r="F21" s="38" t="str">
        <f>'Link In'!E78</f>
        <v>461.3</v>
      </c>
      <c r="G21" s="134">
        <f>-'Link In'!F78</f>
        <v>3738615.99</v>
      </c>
      <c r="H21" s="134">
        <f t="shared" si="2"/>
        <v>802177.00999999885</v>
      </c>
      <c r="I21" s="134">
        <f>-'Link In'!H78</f>
        <v>4540792.9999999991</v>
      </c>
    </row>
    <row r="22" spans="1:9" x14ac:dyDescent="0.25">
      <c r="A22" s="38">
        <f t="shared" si="1"/>
        <v>10</v>
      </c>
      <c r="B22" s="26"/>
      <c r="C22" s="133"/>
      <c r="D22" s="80" t="str">
        <f>'Link In'!C79</f>
        <v>40131200</v>
      </c>
      <c r="E22" s="45" t="str">
        <f>'Link In'!D79</f>
        <v>Ind Sls Billed DSIC</v>
      </c>
      <c r="F22" s="38" t="str">
        <f>'Link In'!E79</f>
        <v>461.3</v>
      </c>
      <c r="G22" s="134">
        <f>-'Link In'!F79</f>
        <v>113751.81999999999</v>
      </c>
      <c r="H22" s="134">
        <f t="shared" si="2"/>
        <v>-113751.81999999999</v>
      </c>
      <c r="I22" s="134">
        <f>-'Link In'!H79</f>
        <v>0</v>
      </c>
    </row>
    <row r="23" spans="1:9" x14ac:dyDescent="0.25">
      <c r="A23" s="38">
        <f t="shared" si="1"/>
        <v>11</v>
      </c>
      <c r="B23" s="26"/>
      <c r="C23" s="133"/>
      <c r="D23" s="80" t="str">
        <f>'Link In'!C80</f>
        <v>40132000</v>
      </c>
      <c r="E23" s="45" t="str">
        <f>'Link In'!D80</f>
        <v>Ind Sales Unbilled</v>
      </c>
      <c r="F23" s="38" t="str">
        <f>'Link In'!E80</f>
        <v>461.3</v>
      </c>
      <c r="G23" s="134">
        <f>-'Link In'!F80</f>
        <v>0</v>
      </c>
      <c r="H23" s="134">
        <f t="shared" si="2"/>
        <v>0</v>
      </c>
      <c r="I23" s="134">
        <f>-'Link In'!H80</f>
        <v>0</v>
      </c>
    </row>
    <row r="24" spans="1:9" x14ac:dyDescent="0.25">
      <c r="A24" s="38">
        <f t="shared" si="1"/>
        <v>12</v>
      </c>
      <c r="B24" s="26"/>
      <c r="C24" s="133"/>
      <c r="D24" s="80" t="str">
        <f>'Link In'!C81</f>
        <v>40141000</v>
      </c>
      <c r="E24" s="45" t="str">
        <f>'Link In'!D81</f>
        <v>Publ Fire Billed</v>
      </c>
      <c r="F24" s="38" t="str">
        <f>'Link In'!E81</f>
        <v>462.1</v>
      </c>
      <c r="G24" s="134">
        <f>-'Link In'!F81</f>
        <v>6924554.3599999994</v>
      </c>
      <c r="H24" s="134">
        <f t="shared" si="2"/>
        <v>4092.2400000002235</v>
      </c>
      <c r="I24" s="134">
        <f>-'Link In'!H81</f>
        <v>6928646.5999999996</v>
      </c>
    </row>
    <row r="25" spans="1:9" x14ac:dyDescent="0.25">
      <c r="A25" s="38">
        <f t="shared" si="1"/>
        <v>13</v>
      </c>
      <c r="B25" s="26"/>
      <c r="C25" s="133"/>
      <c r="D25" s="80" t="str">
        <f>'Link In'!C82</f>
        <v>40141200</v>
      </c>
      <c r="E25" s="45" t="str">
        <f>'Link In'!D82</f>
        <v>Publ Fire BilledDSIC</v>
      </c>
      <c r="F25" s="38" t="str">
        <f>'Link In'!E82</f>
        <v>462.1</v>
      </c>
      <c r="G25" s="134">
        <f>-'Link In'!F82</f>
        <v>198197.6</v>
      </c>
      <c r="H25" s="134">
        <f t="shared" si="2"/>
        <v>-198197.6</v>
      </c>
      <c r="I25" s="134">
        <f>-'Link In'!H82</f>
        <v>0</v>
      </c>
    </row>
    <row r="26" spans="1:9" x14ac:dyDescent="0.25">
      <c r="A26" s="38">
        <f t="shared" si="1"/>
        <v>14</v>
      </c>
      <c r="B26" s="26"/>
      <c r="C26" s="133"/>
      <c r="D26" s="80" t="str">
        <f>'Link In'!C83</f>
        <v>40142000</v>
      </c>
      <c r="E26" s="45" t="str">
        <f>'Link In'!D83</f>
        <v>Publ Fire Unbilled</v>
      </c>
      <c r="F26" s="38" t="str">
        <f>'Link In'!E83</f>
        <v>462.1</v>
      </c>
      <c r="G26" s="134">
        <f>-'Link In'!F83</f>
        <v>0</v>
      </c>
      <c r="H26" s="134">
        <f t="shared" si="2"/>
        <v>0</v>
      </c>
      <c r="I26" s="134">
        <f>-'Link In'!H83</f>
        <v>0</v>
      </c>
    </row>
    <row r="27" spans="1:9" x14ac:dyDescent="0.25">
      <c r="A27" s="38">
        <f t="shared" si="1"/>
        <v>15</v>
      </c>
      <c r="B27" s="26"/>
      <c r="C27" s="133"/>
      <c r="D27" s="80" t="str">
        <f>'Link In'!C84</f>
        <v>40145000</v>
      </c>
      <c r="E27" s="45" t="str">
        <f>'Link In'!D84</f>
        <v>Priv Fire Billed</v>
      </c>
      <c r="F27" s="38" t="str">
        <f>'Link In'!E84</f>
        <v>462.2</v>
      </c>
      <c r="G27" s="134">
        <f>-'Link In'!F84</f>
        <v>4688496.0600000005</v>
      </c>
      <c r="H27" s="134">
        <f t="shared" si="2"/>
        <v>512394.50999999885</v>
      </c>
      <c r="I27" s="134">
        <f>-'Link In'!H84</f>
        <v>5200890.5699999994</v>
      </c>
    </row>
    <row r="28" spans="1:9" x14ac:dyDescent="0.25">
      <c r="A28" s="38">
        <f t="shared" si="1"/>
        <v>16</v>
      </c>
      <c r="B28" s="26"/>
      <c r="C28" s="133"/>
      <c r="D28" s="80" t="str">
        <f>'Link In'!C85</f>
        <v>40145100</v>
      </c>
      <c r="E28" s="45" t="str">
        <f>'Link In'!D85</f>
        <v>Priv Fire Billed Sur</v>
      </c>
      <c r="F28" s="38" t="str">
        <f>'Link In'!E85</f>
        <v>462.2</v>
      </c>
      <c r="G28" s="134">
        <f>-'Link In'!F85</f>
        <v>0</v>
      </c>
      <c r="H28" s="134">
        <f t="shared" si="2"/>
        <v>0</v>
      </c>
      <c r="I28" s="134">
        <f>-'Link In'!H85</f>
        <v>0</v>
      </c>
    </row>
    <row r="29" spans="1:9" x14ac:dyDescent="0.25">
      <c r="A29" s="38">
        <f t="shared" si="1"/>
        <v>17</v>
      </c>
      <c r="B29" s="26"/>
      <c r="C29" s="133"/>
      <c r="D29" s="80" t="str">
        <f>'Link In'!C86</f>
        <v>40145200</v>
      </c>
      <c r="E29" s="45" t="str">
        <f>'Link In'!D86</f>
        <v>Priv Fire BilledDSIC</v>
      </c>
      <c r="F29" s="38" t="str">
        <f>'Link In'!E86</f>
        <v>462.2</v>
      </c>
      <c r="G29" s="134">
        <f>-'Link In'!F86</f>
        <v>136660.76000000004</v>
      </c>
      <c r="H29" s="134">
        <f t="shared" si="2"/>
        <v>-136660.76000000004</v>
      </c>
      <c r="I29" s="134">
        <f>-'Link In'!H86</f>
        <v>0</v>
      </c>
    </row>
    <row r="30" spans="1:9" x14ac:dyDescent="0.25">
      <c r="A30" s="38">
        <f t="shared" si="1"/>
        <v>18</v>
      </c>
      <c r="B30" s="26"/>
      <c r="C30" s="133"/>
      <c r="D30" s="80" t="str">
        <f>'Link In'!C87</f>
        <v>40146000</v>
      </c>
      <c r="E30" s="45" t="str">
        <f>'Link In'!D87</f>
        <v>Priv Fire Unbilled</v>
      </c>
      <c r="F30" s="38" t="str">
        <f>'Link In'!E87</f>
        <v>462.2</v>
      </c>
      <c r="G30" s="134">
        <f>-'Link In'!F87</f>
        <v>0</v>
      </c>
      <c r="H30" s="134">
        <f t="shared" si="2"/>
        <v>0</v>
      </c>
      <c r="I30" s="134">
        <f>-'Link In'!H87</f>
        <v>0</v>
      </c>
    </row>
    <row r="31" spans="1:9" x14ac:dyDescent="0.25">
      <c r="A31" s="38">
        <f t="shared" si="1"/>
        <v>19</v>
      </c>
      <c r="B31" s="26"/>
      <c r="C31" s="133"/>
      <c r="D31" s="80" t="str">
        <f>'Link In'!C88</f>
        <v>40151000</v>
      </c>
      <c r="E31" s="45" t="str">
        <f>'Link In'!D88</f>
        <v>Publ Auth Billed</v>
      </c>
      <c r="F31" s="38" t="str">
        <f>'Link In'!E88</f>
        <v>461.4</v>
      </c>
      <c r="G31" s="134">
        <f>-'Link In'!F88</f>
        <v>10439101.940000001</v>
      </c>
      <c r="H31" s="134">
        <f t="shared" si="2"/>
        <v>1657409.799999997</v>
      </c>
      <c r="I31" s="134">
        <f>-'Link In'!H88</f>
        <v>12096511.739999998</v>
      </c>
    </row>
    <row r="32" spans="1:9" x14ac:dyDescent="0.25">
      <c r="A32" s="38">
        <f t="shared" si="1"/>
        <v>20</v>
      </c>
      <c r="B32" s="26"/>
      <c r="C32" s="133"/>
      <c r="D32" s="80" t="str">
        <f>'Link In'!C89</f>
        <v>40151200</v>
      </c>
      <c r="E32" s="45" t="str">
        <f>'Link In'!D89</f>
        <v>Publ Auth BilledDSIC</v>
      </c>
      <c r="F32" s="38" t="str">
        <f>'Link In'!E89</f>
        <v>461.4</v>
      </c>
      <c r="G32" s="134">
        <f>-'Link In'!F89</f>
        <v>363834.51000000007</v>
      </c>
      <c r="H32" s="134">
        <f t="shared" si="2"/>
        <v>-363834.51000000007</v>
      </c>
      <c r="I32" s="134">
        <f>-'Link In'!H89</f>
        <v>0</v>
      </c>
    </row>
    <row r="33" spans="1:9" x14ac:dyDescent="0.25">
      <c r="A33" s="38">
        <f t="shared" si="1"/>
        <v>21</v>
      </c>
      <c r="B33" s="26"/>
      <c r="C33" s="133"/>
      <c r="D33" s="80" t="str">
        <f>'Link In'!C90</f>
        <v>40152000</v>
      </c>
      <c r="E33" s="45" t="str">
        <f>'Link In'!D90</f>
        <v>Publ Auth Unbilled</v>
      </c>
      <c r="F33" s="38" t="str">
        <f>'Link In'!E90</f>
        <v>461.4</v>
      </c>
      <c r="G33" s="134">
        <f>-'Link In'!F90</f>
        <v>0</v>
      </c>
      <c r="H33" s="134">
        <f t="shared" si="2"/>
        <v>0</v>
      </c>
      <c r="I33" s="134">
        <f>-'Link In'!H90</f>
        <v>0</v>
      </c>
    </row>
    <row r="34" spans="1:9" x14ac:dyDescent="0.25">
      <c r="A34" s="38">
        <f t="shared" si="1"/>
        <v>22</v>
      </c>
      <c r="B34" s="26"/>
      <c r="C34" s="133"/>
      <c r="D34" s="80" t="str">
        <f>'Link In'!C91</f>
        <v>40161000</v>
      </c>
      <c r="E34" s="45" t="str">
        <f>'Link In'!D91</f>
        <v>Sls/Rsle Billed</v>
      </c>
      <c r="F34" s="38" t="str">
        <f>'Link In'!E91</f>
        <v>466.</v>
      </c>
      <c r="G34" s="134">
        <f>-'Link In'!F91</f>
        <v>2514721.41</v>
      </c>
      <c r="H34" s="134">
        <f t="shared" si="2"/>
        <v>-341232.37000000011</v>
      </c>
      <c r="I34" s="134">
        <f>-'Link In'!H91</f>
        <v>2173489.04</v>
      </c>
    </row>
    <row r="35" spans="1:9" x14ac:dyDescent="0.25">
      <c r="A35" s="38">
        <f t="shared" si="1"/>
        <v>23</v>
      </c>
      <c r="B35" s="26"/>
      <c r="C35" s="133"/>
      <c r="D35" s="80" t="str">
        <f>'Link In'!C92</f>
        <v>40161050</v>
      </c>
      <c r="E35" s="45" t="str">
        <f>'Link In'!D92</f>
        <v>Sls/Rsle Billed I/C</v>
      </c>
      <c r="F35" s="38" t="str">
        <f>'Link In'!E92</f>
        <v>467.</v>
      </c>
      <c r="G35" s="134">
        <f>-'Link In'!F92</f>
        <v>0</v>
      </c>
      <c r="H35" s="134">
        <f t="shared" si="2"/>
        <v>0</v>
      </c>
      <c r="I35" s="134">
        <f>-'Link In'!H92</f>
        <v>0</v>
      </c>
    </row>
    <row r="36" spans="1:9" x14ac:dyDescent="0.25">
      <c r="A36" s="38">
        <f t="shared" si="1"/>
        <v>24</v>
      </c>
      <c r="B36" s="26"/>
      <c r="C36" s="133"/>
      <c r="D36" s="80" t="str">
        <f>'Link In'!C93</f>
        <v>40161200</v>
      </c>
      <c r="E36" s="45" t="str">
        <f>'Link In'!D93</f>
        <v>Sls/Rsle Billed DSIC</v>
      </c>
      <c r="F36" s="38" t="str">
        <f>'Link In'!E93</f>
        <v>466.</v>
      </c>
      <c r="G36" s="134">
        <f>-'Link In'!F93</f>
        <v>89489.239999999991</v>
      </c>
      <c r="H36" s="134">
        <f t="shared" si="2"/>
        <v>-89489.239999999991</v>
      </c>
      <c r="I36" s="134">
        <f>-'Link In'!H93</f>
        <v>0</v>
      </c>
    </row>
    <row r="37" spans="1:9" x14ac:dyDescent="0.25">
      <c r="A37" s="38">
        <f t="shared" si="1"/>
        <v>25</v>
      </c>
      <c r="B37" s="26"/>
      <c r="C37" s="133"/>
      <c r="D37" s="80" t="str">
        <f>'Link In'!C94</f>
        <v>40162000</v>
      </c>
      <c r="E37" s="45" t="str">
        <f>'Link In'!D94</f>
        <v>SalesforRsle Unbilld</v>
      </c>
      <c r="F37" s="38" t="str">
        <f>'Link In'!E94</f>
        <v>466.</v>
      </c>
      <c r="G37" s="134">
        <f>-'Link In'!F94</f>
        <v>0</v>
      </c>
      <c r="H37" s="134">
        <f t="shared" si="2"/>
        <v>0</v>
      </c>
      <c r="I37" s="134">
        <f>-'Link In'!H94</f>
        <v>0</v>
      </c>
    </row>
    <row r="38" spans="1:9" x14ac:dyDescent="0.25">
      <c r="A38" s="38">
        <f t="shared" si="1"/>
        <v>26</v>
      </c>
      <c r="B38" s="26"/>
      <c r="C38" s="133"/>
      <c r="D38" s="80" t="str">
        <f>'Link In'!C95</f>
        <v>40171000</v>
      </c>
      <c r="E38" s="45" t="str">
        <f>'Link In'!D95</f>
        <v>Misc Sales Billed</v>
      </c>
      <c r="F38" s="38" t="str">
        <f>'Link In'!E95</f>
        <v>474.</v>
      </c>
      <c r="G38" s="134">
        <f>-'Link In'!F95</f>
        <v>176043.08000000002</v>
      </c>
      <c r="H38" s="134">
        <f t="shared" si="2"/>
        <v>-20251.300000000047</v>
      </c>
      <c r="I38" s="134">
        <f>-'Link In'!H95</f>
        <v>155791.77999999997</v>
      </c>
    </row>
    <row r="39" spans="1:9" x14ac:dyDescent="0.25">
      <c r="A39" s="38">
        <f t="shared" si="1"/>
        <v>27</v>
      </c>
      <c r="B39" s="26"/>
      <c r="C39" s="133"/>
      <c r="D39" s="80" t="str">
        <f>'Link In'!C96</f>
        <v>40171100</v>
      </c>
      <c r="E39" s="45" t="str">
        <f>'Link In'!D96</f>
        <v>MiscSls BilledSurchg</v>
      </c>
      <c r="F39" s="38" t="str">
        <f>'Link In'!E96</f>
        <v>474.</v>
      </c>
      <c r="G39" s="134">
        <f>-'Link In'!F96</f>
        <v>8585.489999999998</v>
      </c>
      <c r="H39" s="134">
        <f t="shared" si="2"/>
        <v>-8585.489999999998</v>
      </c>
      <c r="I39" s="134">
        <f>-'Link In'!H96</f>
        <v>0</v>
      </c>
    </row>
    <row r="40" spans="1:9" x14ac:dyDescent="0.25">
      <c r="A40" s="38">
        <f t="shared" si="1"/>
        <v>28</v>
      </c>
      <c r="B40" s="26"/>
      <c r="C40" s="133"/>
      <c r="D40" s="80" t="str">
        <f>'Link In'!C97</f>
        <v>40171300</v>
      </c>
      <c r="E40" s="45" t="str">
        <f>'Link In'!D97</f>
        <v>MiscSls Bill Unmtrd</v>
      </c>
      <c r="F40" s="38" t="str">
        <f>'Link In'!E97</f>
        <v>474.</v>
      </c>
      <c r="G40" s="134">
        <f>-'Link In'!F97</f>
        <v>0</v>
      </c>
      <c r="H40" s="134">
        <f t="shared" si="2"/>
        <v>0</v>
      </c>
      <c r="I40" s="134">
        <f>-'Link In'!H97</f>
        <v>0</v>
      </c>
    </row>
    <row r="41" spans="1:9" x14ac:dyDescent="0.25">
      <c r="A41" s="38">
        <f t="shared" si="1"/>
        <v>29</v>
      </c>
      <c r="B41" s="26"/>
      <c r="C41" s="133"/>
      <c r="D41" s="80" t="str">
        <f>'Link In'!C98</f>
        <v>40172000</v>
      </c>
      <c r="E41" s="45" t="str">
        <f>'Link In'!D98</f>
        <v>Misc Sales Unbilled</v>
      </c>
      <c r="F41" s="38" t="str">
        <f>'Link In'!E98</f>
        <v>474.</v>
      </c>
      <c r="G41" s="134">
        <f>-'Link In'!F98</f>
        <v>0</v>
      </c>
      <c r="H41" s="134">
        <f t="shared" si="2"/>
        <v>0</v>
      </c>
      <c r="I41" s="134">
        <f>-'Link In'!H98</f>
        <v>0</v>
      </c>
    </row>
    <row r="42" spans="1:9" x14ac:dyDescent="0.25">
      <c r="A42" s="38">
        <f t="shared" si="1"/>
        <v>30</v>
      </c>
      <c r="B42" s="26"/>
      <c r="C42" s="133"/>
      <c r="D42" s="80" t="str">
        <f>'Link In'!C99</f>
        <v>40180100</v>
      </c>
      <c r="E42" s="45" t="str">
        <f>'Link In'!D99</f>
        <v>Oth Wtr Rev-Temp Svc</v>
      </c>
      <c r="F42" s="38" t="str">
        <f>'Link In'!E99</f>
        <v>471.</v>
      </c>
      <c r="G42" s="134">
        <f>-'Link In'!F99</f>
        <v>0</v>
      </c>
      <c r="H42" s="134">
        <f t="shared" si="2"/>
        <v>0</v>
      </c>
      <c r="I42" s="134">
        <f>-'Link In'!H99</f>
        <v>0</v>
      </c>
    </row>
    <row r="43" spans="1:9" x14ac:dyDescent="0.25">
      <c r="A43" s="38">
        <f t="shared" si="1"/>
        <v>31</v>
      </c>
      <c r="B43" s="26"/>
      <c r="C43" s="133"/>
      <c r="D43" s="80" t="str">
        <f>'Link In'!C100</f>
        <v>40189900</v>
      </c>
      <c r="E43" s="45" t="str">
        <f>'Link In'!D100</f>
        <v>Other Water Revenue</v>
      </c>
      <c r="F43" s="38" t="str">
        <f>'Link In'!E100</f>
        <v>474.</v>
      </c>
      <c r="G43" s="134">
        <f>-'Link In'!F100</f>
        <v>0</v>
      </c>
      <c r="H43" s="134">
        <f t="shared" si="2"/>
        <v>0</v>
      </c>
      <c r="I43" s="134">
        <f>-'Link In'!H100</f>
        <v>0</v>
      </c>
    </row>
    <row r="44" spans="1:9" x14ac:dyDescent="0.25">
      <c r="A44" s="38">
        <f t="shared" si="1"/>
        <v>32</v>
      </c>
      <c r="B44" s="26"/>
      <c r="C44" s="139"/>
      <c r="D44" s="199" t="str">
        <f>'Link In'!C101</f>
        <v>40189999</v>
      </c>
      <c r="E44" s="200" t="str">
        <f>'Link In'!D101</f>
        <v>Oth Wtr Rev-Leak Adj</v>
      </c>
      <c r="F44" s="138" t="str">
        <f>'Link In'!E101</f>
        <v>474.</v>
      </c>
      <c r="G44" s="218">
        <f>-'Link In'!F101</f>
        <v>0</v>
      </c>
      <c r="H44" s="218">
        <f t="shared" si="2"/>
        <v>0</v>
      </c>
      <c r="I44" s="218">
        <f>-'Link In'!H101</f>
        <v>0</v>
      </c>
    </row>
    <row r="45" spans="1:9" x14ac:dyDescent="0.25">
      <c r="A45" s="38">
        <f t="shared" si="1"/>
        <v>33</v>
      </c>
      <c r="B45" s="26"/>
      <c r="C45" s="135"/>
      <c r="D45" s="80"/>
      <c r="E45" s="45"/>
      <c r="F45" s="26" t="s">
        <v>771</v>
      </c>
      <c r="G45" s="47">
        <f>SUM(G14:G44)</f>
        <v>150543596.06999999</v>
      </c>
      <c r="H45" s="47">
        <f>SUM(H14:H44)</f>
        <v>9489492.9799999967</v>
      </c>
      <c r="I45" s="47">
        <f>SUM(I14:I44)</f>
        <v>160033089.05000001</v>
      </c>
    </row>
    <row r="46" spans="1:9" x14ac:dyDescent="0.25">
      <c r="A46" s="38">
        <f t="shared" si="1"/>
        <v>34</v>
      </c>
      <c r="B46" s="26"/>
      <c r="C46" s="135"/>
      <c r="D46" s="80"/>
      <c r="E46" s="45"/>
      <c r="F46" s="26"/>
      <c r="G46" s="47"/>
      <c r="H46" s="47"/>
      <c r="I46" s="47"/>
    </row>
    <row r="47" spans="1:9" x14ac:dyDescent="0.25">
      <c r="A47" s="38">
        <f t="shared" si="1"/>
        <v>35</v>
      </c>
      <c r="B47" s="26">
        <v>420</v>
      </c>
      <c r="C47" s="139" t="s">
        <v>30</v>
      </c>
      <c r="D47" s="199"/>
      <c r="E47" s="200"/>
      <c r="F47" s="138">
        <v>420</v>
      </c>
      <c r="G47" s="59">
        <v>0</v>
      </c>
      <c r="H47" s="49">
        <f>'Inc Statment - SCH C.1'!F19</f>
        <v>0</v>
      </c>
      <c r="I47" s="49">
        <f>'Link In'!G19</f>
        <v>0</v>
      </c>
    </row>
    <row r="48" spans="1:9" x14ac:dyDescent="0.25">
      <c r="A48" s="38">
        <f t="shared" si="1"/>
        <v>36</v>
      </c>
      <c r="B48" s="26"/>
      <c r="C48" s="135"/>
      <c r="D48" s="80"/>
      <c r="E48" s="45"/>
      <c r="F48" s="26" t="s">
        <v>771</v>
      </c>
      <c r="G48" s="47">
        <f>G47</f>
        <v>0</v>
      </c>
      <c r="H48" s="47">
        <f>H47</f>
        <v>0</v>
      </c>
      <c r="I48" s="47">
        <f>I47</f>
        <v>0</v>
      </c>
    </row>
    <row r="49" spans="1:9" x14ac:dyDescent="0.25">
      <c r="A49" s="38">
        <f t="shared" si="1"/>
        <v>37</v>
      </c>
      <c r="B49" s="26"/>
      <c r="C49" s="135"/>
      <c r="D49" s="80"/>
      <c r="E49" s="45"/>
      <c r="F49" s="38"/>
      <c r="G49" s="46"/>
      <c r="H49" s="46"/>
      <c r="I49" s="47"/>
    </row>
    <row r="50" spans="1:9" x14ac:dyDescent="0.25">
      <c r="A50" s="38">
        <f t="shared" si="1"/>
        <v>38</v>
      </c>
      <c r="B50" s="26">
        <v>400</v>
      </c>
      <c r="C50" s="133" t="str">
        <f>'Link In'!B113</f>
        <v>Other revenues</v>
      </c>
      <c r="D50" s="80" t="str">
        <f>'Link In'!C112</f>
        <v>40310100</v>
      </c>
      <c r="E50" s="45" t="str">
        <f>'Link In'!D112</f>
        <v>OthRev-Late Pymt Fee</v>
      </c>
      <c r="F50" s="38" t="str">
        <f>'Link In'!E112</f>
        <v>470.</v>
      </c>
      <c r="G50" s="46">
        <f>('Link In'!F112)*-1</f>
        <v>940658.34000000008</v>
      </c>
      <c r="H50" s="46">
        <f t="shared" ref="H50" si="3">I50-G50</f>
        <v>86578.839999999967</v>
      </c>
      <c r="I50" s="46">
        <f>-'Link In'!H112</f>
        <v>1027237.18</v>
      </c>
    </row>
    <row r="51" spans="1:9" x14ac:dyDescent="0.25">
      <c r="A51" s="38">
        <f t="shared" si="1"/>
        <v>39</v>
      </c>
      <c r="B51" s="26"/>
      <c r="C51" s="135"/>
      <c r="D51" s="80" t="str">
        <f>'Link In'!C113</f>
        <v>40310200</v>
      </c>
      <c r="E51" s="45" t="str">
        <f>'Link In'!D113</f>
        <v>OthRev-Rent</v>
      </c>
      <c r="F51" s="38" t="str">
        <f>'Link In'!E113</f>
        <v>472.</v>
      </c>
      <c r="G51" s="46">
        <f>('Link In'!F113)*-1</f>
        <v>124648.08000000002</v>
      </c>
      <c r="H51" s="46">
        <f t="shared" ref="H51:H57" si="4">I51-G51</f>
        <v>-2826.839999999982</v>
      </c>
      <c r="I51" s="46">
        <f>-'Link In'!H113</f>
        <v>121821.24000000003</v>
      </c>
    </row>
    <row r="52" spans="1:9" x14ac:dyDescent="0.25">
      <c r="A52" s="38">
        <f t="shared" si="1"/>
        <v>40</v>
      </c>
      <c r="B52" s="26"/>
      <c r="C52" s="135"/>
      <c r="D52" s="80" t="str">
        <f>'Link In'!C114</f>
        <v>40310250</v>
      </c>
      <c r="E52" s="45" t="str">
        <f>'Link In'!D114</f>
        <v>OthRev-Rent I/C</v>
      </c>
      <c r="F52" s="38" t="str">
        <f>'Link In'!E114</f>
        <v>473.</v>
      </c>
      <c r="G52" s="46">
        <f>('Link In'!F114)*-1</f>
        <v>39386.400000000001</v>
      </c>
      <c r="H52" s="46">
        <f t="shared" si="4"/>
        <v>0</v>
      </c>
      <c r="I52" s="46">
        <f>-'Link In'!H114</f>
        <v>39386.399999999994</v>
      </c>
    </row>
    <row r="53" spans="1:9" x14ac:dyDescent="0.25">
      <c r="A53" s="38">
        <f t="shared" si="1"/>
        <v>41</v>
      </c>
      <c r="B53" s="26"/>
      <c r="C53" s="135"/>
      <c r="D53" s="80" t="str">
        <f>'Link In'!C115</f>
        <v>40310300</v>
      </c>
      <c r="E53" s="45" t="str">
        <f>'Link In'!D115</f>
        <v>OthRev-CFO</v>
      </c>
      <c r="F53" s="38" t="str">
        <f>'Link In'!E115</f>
        <v>471.</v>
      </c>
      <c r="G53" s="46">
        <f>('Link In'!F115)*-1</f>
        <v>1410.85</v>
      </c>
      <c r="H53" s="46">
        <f t="shared" si="4"/>
        <v>0</v>
      </c>
      <c r="I53" s="46">
        <f>-'Link In'!H115</f>
        <v>1410.85</v>
      </c>
    </row>
    <row r="54" spans="1:9" x14ac:dyDescent="0.25">
      <c r="A54" s="38">
        <f t="shared" si="1"/>
        <v>42</v>
      </c>
      <c r="B54" s="26"/>
      <c r="C54" s="135"/>
      <c r="D54" s="80" t="str">
        <f>'Link In'!C116</f>
        <v>40310400</v>
      </c>
      <c r="E54" s="45" t="str">
        <f>'Link In'!D116</f>
        <v>OthRev-NSF Ck Chrg</v>
      </c>
      <c r="F54" s="38" t="str">
        <f>'Link In'!E116</f>
        <v>471.</v>
      </c>
      <c r="G54" s="46">
        <f>('Link In'!F116)*-1</f>
        <v>46316</v>
      </c>
      <c r="H54" s="46">
        <f t="shared" si="4"/>
        <v>-5264</v>
      </c>
      <c r="I54" s="46">
        <f>-'Link In'!H116</f>
        <v>41052</v>
      </c>
    </row>
    <row r="55" spans="1:9" x14ac:dyDescent="0.25">
      <c r="A55" s="38">
        <f t="shared" si="1"/>
        <v>43</v>
      </c>
      <c r="B55" s="26"/>
      <c r="C55" s="135"/>
      <c r="D55" s="80" t="str">
        <f>'Link In'!C117</f>
        <v>40310500</v>
      </c>
      <c r="E55" s="45" t="str">
        <f>'Link In'!D117</f>
        <v>OthRev-Appl/InitFee</v>
      </c>
      <c r="F55" s="38" t="str">
        <f>'Link In'!E117</f>
        <v>471.</v>
      </c>
      <c r="G55" s="46">
        <f>('Link In'!F117)*-1</f>
        <v>652612.04</v>
      </c>
      <c r="H55" s="46">
        <f t="shared" si="4"/>
        <v>-10911.100000000093</v>
      </c>
      <c r="I55" s="46">
        <f>-'Link In'!H117</f>
        <v>641700.93999999994</v>
      </c>
    </row>
    <row r="56" spans="1:9" x14ac:dyDescent="0.25">
      <c r="A56" s="38">
        <f t="shared" si="1"/>
        <v>44</v>
      </c>
      <c r="B56" s="26"/>
      <c r="C56" s="135"/>
      <c r="D56" s="80" t="str">
        <f>'Link In'!C118</f>
        <v>40310600</v>
      </c>
      <c r="E56" s="45" t="str">
        <f>'Link In'!D118</f>
        <v>OthRev-Usage Data</v>
      </c>
      <c r="F56" s="38" t="str">
        <f>'Link In'!E118</f>
        <v>471.</v>
      </c>
      <c r="G56" s="46">
        <f>('Link In'!F118)*-1</f>
        <v>61983.97</v>
      </c>
      <c r="H56" s="46">
        <f t="shared" si="4"/>
        <v>-162.04000000000087</v>
      </c>
      <c r="I56" s="46">
        <f>-'Link In'!H118</f>
        <v>61821.93</v>
      </c>
    </row>
    <row r="57" spans="1:9" x14ac:dyDescent="0.25">
      <c r="A57" s="38">
        <f t="shared" si="1"/>
        <v>45</v>
      </c>
      <c r="B57" s="26"/>
      <c r="C57" s="135"/>
      <c r="D57" s="80" t="str">
        <f>'Link In'!C119</f>
        <v>40310700</v>
      </c>
      <c r="E57" s="45" t="str">
        <f>'Link In'!D119</f>
        <v>OthRev-Reconnct Fee</v>
      </c>
      <c r="F57" s="38" t="str">
        <f>'Link In'!E119</f>
        <v>471.</v>
      </c>
      <c r="G57" s="46">
        <f>('Link In'!F119)*-1</f>
        <v>532441.34</v>
      </c>
      <c r="H57" s="46">
        <f t="shared" si="4"/>
        <v>-15710.009999999951</v>
      </c>
      <c r="I57" s="46">
        <f>-'Link In'!H119</f>
        <v>516731.33</v>
      </c>
    </row>
    <row r="58" spans="1:9" x14ac:dyDescent="0.25">
      <c r="A58" s="38">
        <f t="shared" si="1"/>
        <v>46</v>
      </c>
      <c r="B58" s="26"/>
      <c r="C58" s="136"/>
      <c r="D58" s="199">
        <f>'Link In'!C120</f>
        <v>40319900</v>
      </c>
      <c r="E58" s="200" t="str">
        <f>'Link In'!D120</f>
        <v>Other Revenue - Misc Service</v>
      </c>
      <c r="F58" s="138" t="str">
        <f>'Link In'!E120</f>
        <v>471.</v>
      </c>
      <c r="G58" s="49">
        <f>('Link In'!F120)*-1</f>
        <v>112</v>
      </c>
      <c r="H58" s="49">
        <f t="shared" ref="H58" si="5">I58-G58</f>
        <v>-112</v>
      </c>
      <c r="I58" s="49">
        <f>-'Link In'!H120</f>
        <v>0</v>
      </c>
    </row>
    <row r="59" spans="1:9" x14ac:dyDescent="0.25">
      <c r="A59" s="38">
        <f t="shared" si="1"/>
        <v>47</v>
      </c>
      <c r="B59" s="26"/>
      <c r="C59" s="135"/>
      <c r="D59" s="80"/>
      <c r="E59" s="45"/>
      <c r="F59" s="26" t="s">
        <v>771</v>
      </c>
      <c r="G59" s="47">
        <f>SUM(G50:G58)</f>
        <v>2399569.02</v>
      </c>
      <c r="H59" s="47">
        <f>I59-G59</f>
        <v>51592.850000000093</v>
      </c>
      <c r="I59" s="47">
        <f>SUM(I50:I58)</f>
        <v>2451161.87</v>
      </c>
    </row>
    <row r="60" spans="1:9" x14ac:dyDescent="0.25">
      <c r="A60" s="38">
        <f t="shared" si="1"/>
        <v>48</v>
      </c>
      <c r="B60" s="26"/>
      <c r="C60" s="135"/>
      <c r="D60" s="80"/>
      <c r="E60" s="45"/>
      <c r="F60" s="38"/>
      <c r="G60" s="46"/>
      <c r="H60" s="46"/>
      <c r="I60" s="47"/>
    </row>
    <row r="61" spans="1:9" x14ac:dyDescent="0.25">
      <c r="A61" s="38">
        <f t="shared" si="1"/>
        <v>49</v>
      </c>
      <c r="B61" s="26">
        <v>401</v>
      </c>
      <c r="C61" s="139" t="str">
        <f>'Link In'!B123</f>
        <v>Purchased water</v>
      </c>
      <c r="D61" s="199">
        <f>'Link In'!C123</f>
        <v>51010000</v>
      </c>
      <c r="E61" s="200" t="str">
        <f>'Link In'!D123</f>
        <v>Purchased Water</v>
      </c>
      <c r="F61" s="138" t="str">
        <f>'Link In'!E123</f>
        <v>610.1</v>
      </c>
      <c r="G61" s="49">
        <f>'Link In'!F123</f>
        <v>334607.39699333336</v>
      </c>
      <c r="H61" s="49">
        <f>I61-G61</f>
        <v>1236905.8199999998</v>
      </c>
      <c r="I61" s="49">
        <f>'Link In'!H123</f>
        <v>1571513.2169933333</v>
      </c>
    </row>
    <row r="62" spans="1:9" x14ac:dyDescent="0.25">
      <c r="A62" s="38">
        <f t="shared" si="1"/>
        <v>50</v>
      </c>
      <c r="B62" s="26"/>
      <c r="C62" s="135"/>
      <c r="D62" s="80"/>
      <c r="E62" s="45"/>
      <c r="F62" s="26" t="s">
        <v>771</v>
      </c>
      <c r="G62" s="47">
        <f>'Link In'!F125</f>
        <v>334607.39699333336</v>
      </c>
      <c r="H62" s="47">
        <f>I62-G62</f>
        <v>1236905.8199999998</v>
      </c>
      <c r="I62" s="47">
        <f>SUM(I61:I61)</f>
        <v>1571513.2169933333</v>
      </c>
    </row>
    <row r="63" spans="1:9" x14ac:dyDescent="0.25">
      <c r="A63" s="38">
        <f t="shared" si="1"/>
        <v>51</v>
      </c>
      <c r="B63" s="26"/>
      <c r="C63" s="135"/>
      <c r="D63" s="80"/>
      <c r="E63" s="45"/>
      <c r="F63" s="38"/>
      <c r="G63" s="46"/>
      <c r="H63" s="46"/>
      <c r="I63" s="47"/>
    </row>
    <row r="64" spans="1:9" x14ac:dyDescent="0.25">
      <c r="A64" s="38">
        <f t="shared" si="1"/>
        <v>52</v>
      </c>
      <c r="B64" s="26">
        <v>401</v>
      </c>
      <c r="C64" s="133" t="str">
        <f>'Link In'!B126</f>
        <v>Fuel and power</v>
      </c>
      <c r="D64" s="80">
        <f>'Link In'!C126</f>
        <v>51510000</v>
      </c>
      <c r="E64" s="45" t="str">
        <f>'Link In'!D126</f>
        <v>Purchased Power</v>
      </c>
      <c r="F64" s="38" t="str">
        <f>'Link In'!E126</f>
        <v>615.8</v>
      </c>
      <c r="G64" s="46">
        <f>'Link In'!F126</f>
        <v>0</v>
      </c>
      <c r="H64" s="46">
        <f>I64-G64</f>
        <v>0</v>
      </c>
      <c r="I64" s="46">
        <f>'Link In'!H126</f>
        <v>0</v>
      </c>
    </row>
    <row r="65" spans="1:9" x14ac:dyDescent="0.25">
      <c r="A65" s="38">
        <f t="shared" si="1"/>
        <v>53</v>
      </c>
      <c r="B65" s="26"/>
      <c r="C65" s="133"/>
      <c r="D65" s="80">
        <f>'Link In'!C127</f>
        <v>51510011</v>
      </c>
      <c r="E65" s="45" t="str">
        <f>'Link In'!D127</f>
        <v>Purchased Power SS</v>
      </c>
      <c r="F65" s="38" t="str">
        <f>'Link In'!E127</f>
        <v>615.1</v>
      </c>
      <c r="G65" s="46">
        <f>'Link In'!F127</f>
        <v>139793.58699622453</v>
      </c>
      <c r="H65" s="46">
        <f t="shared" ref="H65:H69" si="6">I65-G65</f>
        <v>22560.213003775454</v>
      </c>
      <c r="I65" s="46">
        <f>'Link In'!H127</f>
        <v>162353.79999999999</v>
      </c>
    </row>
    <row r="66" spans="1:9" x14ac:dyDescent="0.25">
      <c r="A66" s="38">
        <f t="shared" si="1"/>
        <v>54</v>
      </c>
      <c r="B66" s="26"/>
      <c r="C66" s="135"/>
      <c r="D66" s="80">
        <f>'Link In'!C128</f>
        <v>51510012</v>
      </c>
      <c r="E66" s="45" t="str">
        <f>'Link In'!D128</f>
        <v>Purchased Power P</v>
      </c>
      <c r="F66" s="38" t="str">
        <f>'Link In'!E128</f>
        <v>615.1</v>
      </c>
      <c r="G66" s="46">
        <f>'Link In'!F128</f>
        <v>612639.80711755645</v>
      </c>
      <c r="H66" s="46">
        <f t="shared" si="6"/>
        <v>84457.812882443541</v>
      </c>
      <c r="I66" s="46">
        <f>'Link In'!H128</f>
        <v>697097.62</v>
      </c>
    </row>
    <row r="67" spans="1:9" x14ac:dyDescent="0.25">
      <c r="A67" s="38">
        <f t="shared" si="1"/>
        <v>55</v>
      </c>
      <c r="B67" s="26"/>
      <c r="C67" s="133"/>
      <c r="D67" s="80">
        <f>'Link In'!C129</f>
        <v>51510013</v>
      </c>
      <c r="E67" s="45" t="str">
        <f>'Link In'!D129</f>
        <v>Purchased Power WT</v>
      </c>
      <c r="F67" s="38" t="str">
        <f>'Link In'!E129</f>
        <v>615.3</v>
      </c>
      <c r="G67" s="46">
        <f>'Link In'!F129</f>
        <v>4827327.7306381473</v>
      </c>
      <c r="H67" s="46">
        <f t="shared" si="6"/>
        <v>475306.48936185241</v>
      </c>
      <c r="I67" s="46">
        <f>'Link In'!H129</f>
        <v>5302634.22</v>
      </c>
    </row>
    <row r="68" spans="1:9" x14ac:dyDescent="0.25">
      <c r="A68" s="38">
        <f t="shared" si="1"/>
        <v>56</v>
      </c>
      <c r="B68" s="26"/>
      <c r="C68" s="135"/>
      <c r="D68" s="80">
        <f>'Link In'!C130</f>
        <v>51510014</v>
      </c>
      <c r="E68" s="45" t="str">
        <f>'Link In'!D130</f>
        <v>Purchased Power TD</v>
      </c>
      <c r="F68" s="38" t="str">
        <f>'Link In'!E130</f>
        <v>615.5</v>
      </c>
      <c r="G68" s="46">
        <f>'Link In'!F130</f>
        <v>27116.657434489687</v>
      </c>
      <c r="H68" s="46">
        <f t="shared" si="6"/>
        <v>1576.4725655103139</v>
      </c>
      <c r="I68" s="46">
        <f>'Link In'!H130</f>
        <v>28693.13</v>
      </c>
    </row>
    <row r="69" spans="1:9" x14ac:dyDescent="0.25">
      <c r="A69" s="38">
        <f t="shared" si="1"/>
        <v>57</v>
      </c>
      <c r="B69" s="26"/>
      <c r="C69" s="136"/>
      <c r="D69" s="199">
        <f>'Link In'!C131</f>
        <v>51520000</v>
      </c>
      <c r="E69" s="200" t="str">
        <f>'Link In'!D131</f>
        <v>Fuel for Power Prod</v>
      </c>
      <c r="F69" s="138" t="str">
        <f>'Link In'!E131</f>
        <v>616.1</v>
      </c>
      <c r="G69" s="49">
        <f>'Link In'!F131</f>
        <v>6269.557813581876</v>
      </c>
      <c r="H69" s="49">
        <f t="shared" si="6"/>
        <v>7669.6721864181236</v>
      </c>
      <c r="I69" s="49">
        <f>'Link In'!H131</f>
        <v>13939.23</v>
      </c>
    </row>
    <row r="70" spans="1:9" x14ac:dyDescent="0.25">
      <c r="A70" s="38">
        <f t="shared" si="1"/>
        <v>58</v>
      </c>
      <c r="B70" s="26"/>
      <c r="C70" s="135"/>
      <c r="D70" s="80"/>
      <c r="E70" s="45"/>
      <c r="F70" s="26" t="s">
        <v>771</v>
      </c>
      <c r="G70" s="47">
        <f>'Link In'!F132</f>
        <v>5613147.3399999999</v>
      </c>
      <c r="H70" s="47">
        <f>SUM(H64:H69)</f>
        <v>591570.6599999998</v>
      </c>
      <c r="I70" s="47">
        <f>SUM(I64:I69)</f>
        <v>6204718</v>
      </c>
    </row>
    <row r="71" spans="1:9" x14ac:dyDescent="0.25">
      <c r="A71" s="38">
        <f>A70+1</f>
        <v>59</v>
      </c>
      <c r="B71" s="26"/>
      <c r="C71" s="135"/>
      <c r="D71" s="80"/>
      <c r="E71" s="45"/>
      <c r="F71" s="38"/>
      <c r="G71" s="46"/>
      <c r="H71" s="46"/>
      <c r="I71" s="47"/>
    </row>
    <row r="72" spans="1:9" x14ac:dyDescent="0.25">
      <c r="A72" s="38">
        <f t="shared" si="1"/>
        <v>60</v>
      </c>
      <c r="B72" s="26">
        <v>401</v>
      </c>
      <c r="C72" s="139" t="str">
        <f>'Link In'!B133</f>
        <v>Chemicals</v>
      </c>
      <c r="D72" s="199">
        <f>'Link In'!C133</f>
        <v>51800000</v>
      </c>
      <c r="E72" s="200" t="str">
        <f>'Link In'!D133</f>
        <v>Chemicals</v>
      </c>
      <c r="F72" s="138" t="str">
        <f>'Link In'!E133</f>
        <v>618.3</v>
      </c>
      <c r="G72" s="49">
        <f>'Link In'!F133</f>
        <v>4377247.97</v>
      </c>
      <c r="H72" s="49">
        <f>I72-G72</f>
        <v>869269</v>
      </c>
      <c r="I72" s="49">
        <f>'Link In'!H133</f>
        <v>5246516.97</v>
      </c>
    </row>
    <row r="73" spans="1:9" x14ac:dyDescent="0.25">
      <c r="A73" s="38">
        <f t="shared" si="1"/>
        <v>61</v>
      </c>
      <c r="B73" s="26"/>
      <c r="C73" s="135"/>
      <c r="D73" s="80"/>
      <c r="E73" s="45"/>
      <c r="F73" s="26" t="s">
        <v>771</v>
      </c>
      <c r="G73" s="47">
        <f>'Link In'!F134</f>
        <v>4377247.97</v>
      </c>
      <c r="H73" s="47">
        <f>I73-G73</f>
        <v>869269</v>
      </c>
      <c r="I73" s="140">
        <f>I72</f>
        <v>5246516.97</v>
      </c>
    </row>
    <row r="74" spans="1:9" x14ac:dyDescent="0.25">
      <c r="A74" s="38">
        <f t="shared" si="1"/>
        <v>62</v>
      </c>
      <c r="B74" s="26"/>
      <c r="C74" s="135"/>
      <c r="D74" s="80"/>
      <c r="E74" s="45"/>
      <c r="F74" s="38"/>
      <c r="G74" s="134"/>
      <c r="H74" s="134"/>
      <c r="I74" s="140"/>
    </row>
    <row r="75" spans="1:9" x14ac:dyDescent="0.25">
      <c r="A75" s="38">
        <f t="shared" si="1"/>
        <v>63</v>
      </c>
      <c r="B75" s="26">
        <v>401</v>
      </c>
      <c r="C75" s="139" t="str">
        <f>'Link In'!B135</f>
        <v>Waste disposal</v>
      </c>
      <c r="D75" s="199">
        <f>'Link In'!C135</f>
        <v>51110000</v>
      </c>
      <c r="E75" s="200" t="str">
        <f>'Link In'!D135</f>
        <v>Waste Disposal</v>
      </c>
      <c r="F75" s="138" t="str">
        <f>'Link In'!E135</f>
        <v>675.3</v>
      </c>
      <c r="G75" s="49">
        <f>'Link In'!F135</f>
        <v>846555.56</v>
      </c>
      <c r="H75" s="49">
        <f>I75-G75</f>
        <v>-151136.56000000006</v>
      </c>
      <c r="I75" s="49">
        <f>'Link In'!H135</f>
        <v>695419</v>
      </c>
    </row>
    <row r="76" spans="1:9" x14ac:dyDescent="0.25">
      <c r="A76" s="38">
        <f t="shared" si="1"/>
        <v>64</v>
      </c>
      <c r="B76" s="26"/>
      <c r="C76" s="133"/>
      <c r="D76" s="80"/>
      <c r="E76" s="45"/>
      <c r="F76" s="26" t="s">
        <v>771</v>
      </c>
      <c r="G76" s="140">
        <f>'Link In'!F136</f>
        <v>846555.56</v>
      </c>
      <c r="H76" s="47">
        <f>SUM(H75:H75)</f>
        <v>-151136.56000000006</v>
      </c>
      <c r="I76" s="140">
        <f>SUM(I75:I75)</f>
        <v>695419</v>
      </c>
    </row>
    <row r="77" spans="1:9" x14ac:dyDescent="0.25">
      <c r="A77" s="38">
        <f t="shared" si="1"/>
        <v>65</v>
      </c>
      <c r="B77" s="26"/>
      <c r="C77" s="135"/>
      <c r="D77" s="80"/>
      <c r="E77" s="45"/>
      <c r="F77" s="26"/>
      <c r="G77" s="141"/>
      <c r="H77" s="46"/>
      <c r="I77" s="141"/>
    </row>
    <row r="78" spans="1:9" x14ac:dyDescent="0.25">
      <c r="A78" s="38">
        <f t="shared" si="1"/>
        <v>66</v>
      </c>
      <c r="B78" s="26">
        <v>401</v>
      </c>
      <c r="C78" s="142" t="str">
        <f>'Link In'!B137</f>
        <v>Salaries and wages</v>
      </c>
      <c r="D78" s="80">
        <f>'Link In'!C137</f>
        <v>50100000</v>
      </c>
      <c r="E78" s="45" t="str">
        <f>'Link In'!D137</f>
        <v>Labor Natural Account</v>
      </c>
      <c r="F78" s="38" t="str">
        <f>'Link In'!E137</f>
        <v>601.8</v>
      </c>
      <c r="G78" s="55">
        <f>'Link In'!F137</f>
        <v>6282670.8456915924</v>
      </c>
      <c r="H78" s="46">
        <f>I78-G78</f>
        <v>-6282670.8456915924</v>
      </c>
      <c r="I78" s="46">
        <f>'Link In'!H137</f>
        <v>0</v>
      </c>
    </row>
    <row r="79" spans="1:9" x14ac:dyDescent="0.25">
      <c r="A79" s="38">
        <f t="shared" si="1"/>
        <v>67</v>
      </c>
      <c r="B79" s="26"/>
      <c r="C79" s="135"/>
      <c r="D79" s="80">
        <f>'Link In'!C138</f>
        <v>50100001</v>
      </c>
      <c r="E79" s="45" t="str">
        <f>'Link In'!D138</f>
        <v>Labor Expense Accrual</v>
      </c>
      <c r="F79" s="38" t="str">
        <f>'Link In'!E138</f>
        <v>601.8</v>
      </c>
      <c r="G79" s="55">
        <f>'Link In'!F138</f>
        <v>18593.597555546861</v>
      </c>
      <c r="H79" s="46">
        <f t="shared" ref="H79" si="7">I79-G79</f>
        <v>-18593.597555546861</v>
      </c>
      <c r="I79" s="46">
        <f>'Link In'!H138</f>
        <v>0</v>
      </c>
    </row>
    <row r="80" spans="1:9" x14ac:dyDescent="0.25">
      <c r="A80" s="38">
        <f t="shared" si="1"/>
        <v>68</v>
      </c>
      <c r="B80" s="26"/>
      <c r="C80" s="135"/>
      <c r="D80" s="80">
        <f>'Link In'!C139</f>
        <v>50101300</v>
      </c>
      <c r="E80" s="45" t="str">
        <f>'Link In'!D139</f>
        <v>Labor Oper Water Treatment</v>
      </c>
      <c r="F80" s="38" t="str">
        <f>'Link In'!E139</f>
        <v>601.3</v>
      </c>
      <c r="G80" s="55">
        <f>'Link In'!F139</f>
        <v>2669746.1545866849</v>
      </c>
      <c r="H80" s="46">
        <f t="shared" ref="H80:H133" si="8">I80-G80</f>
        <v>4348758.1582086878</v>
      </c>
      <c r="I80" s="46">
        <f>'Link In'!H139</f>
        <v>7018504.3127953727</v>
      </c>
    </row>
    <row r="81" spans="1:9" x14ac:dyDescent="0.25">
      <c r="A81" s="38">
        <f t="shared" si="1"/>
        <v>69</v>
      </c>
      <c r="B81" s="26"/>
      <c r="C81" s="135"/>
      <c r="D81" s="80">
        <f>'Link In'!C140</f>
        <v>50101305</v>
      </c>
      <c r="E81" s="45" t="str">
        <f>'Link In'!D140</f>
        <v>Labor Oper Water Treatment - Super &amp; Eng</v>
      </c>
      <c r="F81" s="38" t="str">
        <f>'Link In'!E140</f>
        <v>601.3</v>
      </c>
      <c r="G81" s="55">
        <f>'Link In'!F140</f>
        <v>100533.08235696</v>
      </c>
      <c r="H81" s="46">
        <f t="shared" si="8"/>
        <v>163758.66346640722</v>
      </c>
      <c r="I81" s="46">
        <f>'Link In'!H140</f>
        <v>264291.74582336721</v>
      </c>
    </row>
    <row r="82" spans="1:9" x14ac:dyDescent="0.25">
      <c r="A82" s="38">
        <f t="shared" si="1"/>
        <v>70</v>
      </c>
      <c r="B82" s="26"/>
      <c r="C82" s="135"/>
      <c r="D82" s="80">
        <f>'Link In'!C141</f>
        <v>50101400</v>
      </c>
      <c r="E82" s="45" t="str">
        <f>'Link In'!D141</f>
        <v>Labor Oper Transmission &amp; Distribution</v>
      </c>
      <c r="F82" s="38" t="str">
        <f>'Link In'!E141</f>
        <v>601.5</v>
      </c>
      <c r="G82" s="55">
        <f>'Link In'!F141</f>
        <v>470960.68831675459</v>
      </c>
      <c r="H82" s="46">
        <f t="shared" si="8"/>
        <v>767149.39058696385</v>
      </c>
      <c r="I82" s="46">
        <f>'Link In'!H141</f>
        <v>1238110.0789037184</v>
      </c>
    </row>
    <row r="83" spans="1:9" x14ac:dyDescent="0.25">
      <c r="A83" s="38">
        <f t="shared" si="1"/>
        <v>71</v>
      </c>
      <c r="B83" s="26"/>
      <c r="C83" s="135"/>
      <c r="D83" s="80">
        <f>'Link In'!C142</f>
        <v>50101405</v>
      </c>
      <c r="E83" s="45" t="str">
        <f>'Link In'!D142</f>
        <v>Labor Oper Trans &amp; Distr - Super &amp; Eng</v>
      </c>
      <c r="F83" s="38" t="str">
        <f>'Link In'!E142</f>
        <v>601.5</v>
      </c>
      <c r="G83" s="55">
        <f>'Link In'!F142</f>
        <v>0</v>
      </c>
      <c r="H83" s="46">
        <f t="shared" si="8"/>
        <v>0</v>
      </c>
      <c r="I83" s="46">
        <f>'Link In'!H142</f>
        <v>0</v>
      </c>
    </row>
    <row r="84" spans="1:9" x14ac:dyDescent="0.25">
      <c r="A84" s="38">
        <f t="shared" si="1"/>
        <v>72</v>
      </c>
      <c r="B84" s="26"/>
      <c r="C84" s="135"/>
      <c r="D84" s="80">
        <f>'Link In'!C143</f>
        <v>50101415</v>
      </c>
      <c r="E84" s="45" t="str">
        <f>'Link In'!D143</f>
        <v>Labor Oper Trans &amp; Distr - Lines</v>
      </c>
      <c r="F84" s="38" t="str">
        <f>'Link In'!E143</f>
        <v>601.5</v>
      </c>
      <c r="G84" s="55">
        <f>'Link In'!F143</f>
        <v>134002.84433281081</v>
      </c>
      <c r="H84" s="46">
        <f t="shared" si="8"/>
        <v>218277.66715360145</v>
      </c>
      <c r="I84" s="46">
        <f>'Link In'!H143</f>
        <v>352280.51148641226</v>
      </c>
    </row>
    <row r="85" spans="1:9" x14ac:dyDescent="0.25">
      <c r="A85" s="38">
        <f t="shared" si="1"/>
        <v>73</v>
      </c>
      <c r="B85" s="26"/>
      <c r="C85" s="135"/>
      <c r="D85" s="80">
        <f>'Link In'!C144</f>
        <v>50101420</v>
      </c>
      <c r="E85" s="45" t="str">
        <f>'Link In'!D144</f>
        <v>Labor Oper Trans &amp; Distr - Meter</v>
      </c>
      <c r="F85" s="38" t="str">
        <f>'Link In'!E144</f>
        <v>601.5</v>
      </c>
      <c r="G85" s="55">
        <f>'Link In'!F144</f>
        <v>610982.41342134657</v>
      </c>
      <c r="H85" s="46">
        <f t="shared" si="8"/>
        <v>995231.23212418612</v>
      </c>
      <c r="I85" s="46">
        <f>'Link In'!H144</f>
        <v>1606213.6455455327</v>
      </c>
    </row>
    <row r="86" spans="1:9" x14ac:dyDescent="0.25">
      <c r="A86" s="38">
        <f t="shared" si="1"/>
        <v>74</v>
      </c>
      <c r="B86" s="26"/>
      <c r="C86" s="135"/>
      <c r="D86" s="80">
        <f>'Link In'!C145</f>
        <v>50101500</v>
      </c>
      <c r="E86" s="45" t="str">
        <f>'Link In'!D145</f>
        <v>Labor Oper Customer Accounting</v>
      </c>
      <c r="F86" s="38" t="str">
        <f>'Link In'!E145</f>
        <v>601.7</v>
      </c>
      <c r="G86" s="55">
        <f>'Link In'!F145</f>
        <v>25781.31458138951</v>
      </c>
      <c r="H86" s="46">
        <f t="shared" si="8"/>
        <v>41995.266824354505</v>
      </c>
      <c r="I86" s="46">
        <f>'Link In'!H145</f>
        <v>67776.581405744015</v>
      </c>
    </row>
    <row r="87" spans="1:9" x14ac:dyDescent="0.25">
      <c r="A87" s="38">
        <f t="shared" ref="A87:A113" si="9">A86+1</f>
        <v>75</v>
      </c>
      <c r="B87" s="26"/>
      <c r="C87" s="135"/>
      <c r="D87" s="80">
        <f>'Link In'!C146</f>
        <v>50101505</v>
      </c>
      <c r="E87" s="45" t="str">
        <f>'Link In'!D146</f>
        <v>Labor Oper Customer Acctg - Super &amp; Eng</v>
      </c>
      <c r="F87" s="38" t="str">
        <f>'Link In'!E146</f>
        <v>601.7</v>
      </c>
      <c r="G87" s="55">
        <f>'Link In'!F146</f>
        <v>35672.726484752508</v>
      </c>
      <c r="H87" s="46">
        <f t="shared" si="8"/>
        <v>58107.41971089429</v>
      </c>
      <c r="I87" s="46">
        <f>'Link In'!H146</f>
        <v>93780.146195646797</v>
      </c>
    </row>
    <row r="88" spans="1:9" x14ac:dyDescent="0.25">
      <c r="A88" s="38">
        <f t="shared" si="9"/>
        <v>76</v>
      </c>
      <c r="B88" s="26"/>
      <c r="C88" s="135"/>
      <c r="D88" s="80">
        <f>'Link In'!C147</f>
        <v>50101510</v>
      </c>
      <c r="E88" s="45" t="str">
        <f>'Link In'!D147</f>
        <v>Labor Oper Customer Acctg - Meter Read</v>
      </c>
      <c r="F88" s="38" t="str">
        <f>'Link In'!E147</f>
        <v>601.7</v>
      </c>
      <c r="G88" s="55">
        <f>'Link In'!F147</f>
        <v>403770.4248956407</v>
      </c>
      <c r="H88" s="46">
        <f t="shared" si="8"/>
        <v>657702.95287873317</v>
      </c>
      <c r="I88" s="46">
        <f>'Link In'!H147</f>
        <v>1061473.3777743739</v>
      </c>
    </row>
    <row r="89" spans="1:9" x14ac:dyDescent="0.25">
      <c r="A89" s="38">
        <f t="shared" si="9"/>
        <v>77</v>
      </c>
      <c r="B89" s="26"/>
      <c r="C89" s="135"/>
      <c r="D89" s="80">
        <f>'Link In'!C148</f>
        <v>50101520</v>
      </c>
      <c r="E89" s="45" t="str">
        <f>'Link In'!D148</f>
        <v>Labor Oper Customer Acctg - Cust Serv &amp; Info</v>
      </c>
      <c r="F89" s="38" t="str">
        <f>'Link In'!E148</f>
        <v>601.7</v>
      </c>
      <c r="G89" s="55">
        <f>'Link In'!F148</f>
        <v>55113.737188837491</v>
      </c>
      <c r="H89" s="46">
        <f t="shared" si="8"/>
        <v>89774.945013988385</v>
      </c>
      <c r="I89" s="46">
        <f>'Link In'!H148</f>
        <v>144888.68220282588</v>
      </c>
    </row>
    <row r="90" spans="1:9" x14ac:dyDescent="0.25">
      <c r="A90" s="38">
        <f t="shared" si="9"/>
        <v>78</v>
      </c>
      <c r="B90" s="26"/>
      <c r="C90" s="135"/>
      <c r="D90" s="80">
        <f>'Link In'!C149</f>
        <v>50101600</v>
      </c>
      <c r="E90" s="45" t="str">
        <f>'Link In'!D149</f>
        <v>Labor Oper Admin &amp; General</v>
      </c>
      <c r="F90" s="38" t="str">
        <f>'Link In'!E149</f>
        <v>601.8</v>
      </c>
      <c r="G90" s="55">
        <f>'Link In'!F149</f>
        <v>931504.00605065562</v>
      </c>
      <c r="H90" s="46">
        <f t="shared" si="8"/>
        <v>1517329.8924908456</v>
      </c>
      <c r="I90" s="46">
        <f>'Link In'!H149</f>
        <v>2448833.8985415013</v>
      </c>
    </row>
    <row r="91" spans="1:9" x14ac:dyDescent="0.25">
      <c r="A91" s="38">
        <f t="shared" si="9"/>
        <v>79</v>
      </c>
      <c r="B91" s="26"/>
      <c r="C91" s="135"/>
      <c r="D91" s="80">
        <f>'Link In'!C150</f>
        <v>50101601</v>
      </c>
      <c r="E91" s="45" t="str">
        <f>'Link In'!D150</f>
        <v>Labor Oper Adm &amp; Gen - Director &amp; Officer</v>
      </c>
      <c r="F91" s="38" t="str">
        <f>'Link In'!E150</f>
        <v>603.8</v>
      </c>
      <c r="G91" s="55">
        <f>'Link In'!F150</f>
        <v>0</v>
      </c>
      <c r="H91" s="46">
        <f t="shared" si="8"/>
        <v>0</v>
      </c>
      <c r="I91" s="46">
        <f>'Link In'!H150</f>
        <v>0</v>
      </c>
    </row>
    <row r="92" spans="1:9" x14ac:dyDescent="0.25">
      <c r="A92" s="38">
        <f t="shared" si="9"/>
        <v>80</v>
      </c>
      <c r="B92" s="26"/>
      <c r="C92" s="135"/>
      <c r="D92" s="80">
        <f>'Link In'!C151</f>
        <v>50102300</v>
      </c>
      <c r="E92" s="45" t="str">
        <f>'Link In'!D151</f>
        <v>Labor Maint Water Treatment</v>
      </c>
      <c r="F92" s="38" t="str">
        <f>'Link In'!E151</f>
        <v>601.4</v>
      </c>
      <c r="G92" s="55">
        <f>'Link In'!F151</f>
        <v>179140.5506038582</v>
      </c>
      <c r="H92" s="46">
        <f t="shared" si="8"/>
        <v>291802.62309437839</v>
      </c>
      <c r="I92" s="46">
        <f>'Link In'!H151</f>
        <v>470943.17369823658</v>
      </c>
    </row>
    <row r="93" spans="1:9" x14ac:dyDescent="0.25">
      <c r="A93" s="38">
        <f t="shared" si="9"/>
        <v>81</v>
      </c>
      <c r="B93" s="26"/>
      <c r="C93" s="135"/>
      <c r="D93" s="80">
        <f>'Link In'!C152</f>
        <v>50102400</v>
      </c>
      <c r="E93" s="45" t="str">
        <f>'Link In'!D152</f>
        <v>Labor Maint Transmission &amp; Distribution</v>
      </c>
      <c r="F93" s="38" t="str">
        <f>'Link In'!E152</f>
        <v>601.6</v>
      </c>
      <c r="G93" s="55">
        <f>'Link In'!F152</f>
        <v>921287.89782391291</v>
      </c>
      <c r="H93" s="46">
        <f t="shared" si="8"/>
        <v>1500688.8407114982</v>
      </c>
      <c r="I93" s="46">
        <f>'Link In'!H152</f>
        <v>2421976.7385354112</v>
      </c>
    </row>
    <row r="94" spans="1:9" x14ac:dyDescent="0.25">
      <c r="A94" s="38">
        <f t="shared" si="9"/>
        <v>82</v>
      </c>
      <c r="B94" s="26"/>
      <c r="C94" s="135"/>
      <c r="D94" s="80">
        <f>'Link In'!C153</f>
        <v>50102405</v>
      </c>
      <c r="E94" s="45" t="str">
        <f>'Link In'!D153</f>
        <v>Labor Maint Transmssn &amp; Distr - Super &amp; Eng</v>
      </c>
      <c r="F94" s="38" t="str">
        <f>'Link In'!E153</f>
        <v>601.6</v>
      </c>
      <c r="G94" s="55">
        <f>'Link In'!F153</f>
        <v>0</v>
      </c>
      <c r="H94" s="46">
        <f t="shared" si="8"/>
        <v>0</v>
      </c>
      <c r="I94" s="46">
        <f>'Link In'!H153</f>
        <v>0</v>
      </c>
    </row>
    <row r="95" spans="1:9" x14ac:dyDescent="0.25">
      <c r="A95" s="38">
        <f t="shared" si="9"/>
        <v>83</v>
      </c>
      <c r="B95" s="26"/>
      <c r="C95" s="135"/>
      <c r="D95" s="80">
        <f>'Link In'!C154</f>
        <v>50102420</v>
      </c>
      <c r="E95" s="45" t="str">
        <f>'Link In'!D154</f>
        <v>Labor Maint Transmssn &amp; Distr - Mains</v>
      </c>
      <c r="F95" s="38" t="str">
        <f>'Link In'!E154</f>
        <v>601.6</v>
      </c>
      <c r="G95" s="55">
        <f>'Link In'!F154</f>
        <v>113823.77467427365</v>
      </c>
      <c r="H95" s="46">
        <f t="shared" si="8"/>
        <v>185407.91522911171</v>
      </c>
      <c r="I95" s="46">
        <f>'Link In'!H154</f>
        <v>299231.68990338536</v>
      </c>
    </row>
    <row r="96" spans="1:9" x14ac:dyDescent="0.25">
      <c r="A96" s="38">
        <f t="shared" si="9"/>
        <v>84</v>
      </c>
      <c r="B96" s="26"/>
      <c r="C96" s="135"/>
      <c r="D96" s="80">
        <f>'Link In'!C155</f>
        <v>50102425</v>
      </c>
      <c r="E96" s="45" t="str">
        <f>'Link In'!D155</f>
        <v>Labor Maint Transmssn &amp; Distr - Fire Mains</v>
      </c>
      <c r="F96" s="38" t="str">
        <f>'Link In'!E155</f>
        <v>601.6</v>
      </c>
      <c r="G96" s="55">
        <f>'Link In'!F155</f>
        <v>0</v>
      </c>
      <c r="H96" s="46">
        <f t="shared" si="8"/>
        <v>0</v>
      </c>
      <c r="I96" s="46">
        <f>'Link In'!H155</f>
        <v>0</v>
      </c>
    </row>
    <row r="97" spans="1:9" x14ac:dyDescent="0.25">
      <c r="A97" s="38">
        <f t="shared" si="9"/>
        <v>85</v>
      </c>
      <c r="B97" s="26"/>
      <c r="C97" s="135"/>
      <c r="D97" s="80">
        <f>'Link In'!C156</f>
        <v>50102430</v>
      </c>
      <c r="E97" s="45" t="str">
        <f>'Link In'!D156</f>
        <v>Labor Maint Transmssn &amp; Distr - Service</v>
      </c>
      <c r="F97" s="38" t="str">
        <f>'Link In'!E156</f>
        <v>601.6</v>
      </c>
      <c r="G97" s="55">
        <f>'Link In'!F156</f>
        <v>61206.656464923573</v>
      </c>
      <c r="H97" s="46">
        <f t="shared" si="8"/>
        <v>99699.720957073674</v>
      </c>
      <c r="I97" s="46">
        <f>'Link In'!H156</f>
        <v>160906.37742199725</v>
      </c>
    </row>
    <row r="98" spans="1:9" x14ac:dyDescent="0.25">
      <c r="A98" s="38">
        <f t="shared" si="9"/>
        <v>86</v>
      </c>
      <c r="B98" s="26"/>
      <c r="C98" s="135"/>
      <c r="D98" s="80">
        <f>'Link In'!C157</f>
        <v>50102435</v>
      </c>
      <c r="E98" s="45" t="str">
        <f>'Link In'!D157</f>
        <v>Labor Maint Transmssn &amp; Distr - Meter</v>
      </c>
      <c r="F98" s="38" t="str">
        <f>'Link In'!E157</f>
        <v>601.6</v>
      </c>
      <c r="G98" s="55">
        <f>'Link In'!F157</f>
        <v>69310.250116055948</v>
      </c>
      <c r="H98" s="46">
        <f t="shared" si="8"/>
        <v>112899.69090201613</v>
      </c>
      <c r="I98" s="46">
        <f>'Link In'!H157</f>
        <v>182209.94101807207</v>
      </c>
    </row>
    <row r="99" spans="1:9" x14ac:dyDescent="0.25">
      <c r="A99" s="38">
        <f t="shared" si="9"/>
        <v>87</v>
      </c>
      <c r="B99" s="26"/>
      <c r="C99" s="135"/>
      <c r="D99" s="80">
        <f>'Link In'!C158</f>
        <v>50102440</v>
      </c>
      <c r="E99" s="45" t="str">
        <f>'Link In'!D158</f>
        <v>Labor Maint Transmssn &amp; Distr - Hydrants</v>
      </c>
      <c r="F99" s="38" t="str">
        <f>'Link In'!E158</f>
        <v>601.6</v>
      </c>
      <c r="G99" s="55">
        <f>'Link In'!F158</f>
        <v>34417.051723346762</v>
      </c>
      <c r="H99" s="46">
        <f t="shared" si="8"/>
        <v>56062.047025053551</v>
      </c>
      <c r="I99" s="46">
        <f>'Link In'!H158</f>
        <v>90479.098748400313</v>
      </c>
    </row>
    <row r="100" spans="1:9" x14ac:dyDescent="0.25">
      <c r="A100" s="38">
        <f t="shared" si="9"/>
        <v>88</v>
      </c>
      <c r="B100" s="26"/>
      <c r="C100" s="135"/>
      <c r="D100" s="80">
        <f>'Link In'!C159</f>
        <v>50109900</v>
      </c>
      <c r="E100" s="45" t="str">
        <f>'Link In'!D159</f>
        <v>Labor Capitalized Credits</v>
      </c>
      <c r="F100" s="38" t="str">
        <f>'Link In'!E159</f>
        <v>601.8</v>
      </c>
      <c r="G100" s="55">
        <f>'Link In'!F159</f>
        <v>-5030988.7796771191</v>
      </c>
      <c r="H100" s="46">
        <f t="shared" si="8"/>
        <v>-2025458.2203228809</v>
      </c>
      <c r="I100" s="46">
        <f>'Link In'!H159</f>
        <v>-7056447</v>
      </c>
    </row>
    <row r="101" spans="1:9" x14ac:dyDescent="0.25">
      <c r="A101" s="38">
        <f t="shared" si="9"/>
        <v>89</v>
      </c>
      <c r="B101" s="26"/>
      <c r="C101" s="135"/>
      <c r="D101" s="80">
        <f>'Link In'!C160</f>
        <v>50110000</v>
      </c>
      <c r="E101" s="45" t="str">
        <f>'Link In'!D160</f>
        <v>Labor Non-scheduled Overtime - Natural Account</v>
      </c>
      <c r="F101" s="38" t="str">
        <f>'Link In'!E160</f>
        <v>601.8</v>
      </c>
      <c r="G101" s="55">
        <f>'Link In'!F160</f>
        <v>1048682.6067344639</v>
      </c>
      <c r="H101" s="46">
        <f t="shared" si="8"/>
        <v>-1048682.6067344639</v>
      </c>
      <c r="I101" s="46">
        <f>'Link In'!H160</f>
        <v>0</v>
      </c>
    </row>
    <row r="102" spans="1:9" x14ac:dyDescent="0.25">
      <c r="A102" s="38">
        <f t="shared" si="9"/>
        <v>90</v>
      </c>
      <c r="B102" s="26"/>
      <c r="C102" s="135"/>
      <c r="D102" s="80">
        <f>'Link In'!C161</f>
        <v>50111300</v>
      </c>
      <c r="E102" s="45" t="str">
        <f>'Link In'!D161</f>
        <v>Labor Oper Non-scheduled Overtime- WT</v>
      </c>
      <c r="F102" s="38" t="str">
        <f>'Link In'!E161</f>
        <v>601.3</v>
      </c>
      <c r="G102" s="55">
        <f>'Link In'!F161</f>
        <v>511059.33096310101</v>
      </c>
      <c r="H102" s="46">
        <f t="shared" si="8"/>
        <v>244364.89080752281</v>
      </c>
      <c r="I102" s="46">
        <f>'Link In'!H161</f>
        <v>755424.22177062382</v>
      </c>
    </row>
    <row r="103" spans="1:9" x14ac:dyDescent="0.25">
      <c r="A103" s="38">
        <f t="shared" si="9"/>
        <v>91</v>
      </c>
      <c r="B103" s="26"/>
      <c r="C103" s="135"/>
      <c r="D103" s="80">
        <f>'Link In'!C162</f>
        <v>50111400</v>
      </c>
      <c r="E103" s="45" t="str">
        <f>'Link In'!D162</f>
        <v>Labor Oper Non-scheduled Overtime- TD</v>
      </c>
      <c r="F103" s="38" t="str">
        <f>'Link In'!E162</f>
        <v>601.5</v>
      </c>
      <c r="G103" s="55">
        <f>'Link In'!F162</f>
        <v>63626.712209788486</v>
      </c>
      <c r="H103" s="46">
        <f t="shared" si="8"/>
        <v>30423.345470057044</v>
      </c>
      <c r="I103" s="46">
        <f>'Link In'!H162</f>
        <v>94050.057679845529</v>
      </c>
    </row>
    <row r="104" spans="1:9" x14ac:dyDescent="0.25">
      <c r="A104" s="38">
        <f t="shared" si="9"/>
        <v>92</v>
      </c>
      <c r="B104" s="26"/>
      <c r="C104" s="135"/>
      <c r="D104" s="80">
        <f>'Link In'!C163</f>
        <v>50111405</v>
      </c>
      <c r="E104" s="45" t="str">
        <f>'Link In'!D163</f>
        <v>Labor Oper Non-scheduled Overtime- TD Super &amp; Eng</v>
      </c>
      <c r="F104" s="38" t="str">
        <f>'Link In'!E163</f>
        <v>601.5</v>
      </c>
      <c r="G104" s="55">
        <f>'Link In'!F163</f>
        <v>0</v>
      </c>
      <c r="H104" s="46">
        <f t="shared" si="8"/>
        <v>0</v>
      </c>
      <c r="I104" s="46">
        <f>'Link In'!H163</f>
        <v>0</v>
      </c>
    </row>
    <row r="105" spans="1:9" x14ac:dyDescent="0.25">
      <c r="A105" s="38">
        <f t="shared" si="9"/>
        <v>93</v>
      </c>
      <c r="B105" s="26"/>
      <c r="C105" s="135"/>
      <c r="D105" s="80">
        <f>'Link In'!C164</f>
        <v>50111415</v>
      </c>
      <c r="E105" s="45" t="str">
        <f>'Link In'!D164</f>
        <v>Labor Oper Non-scheduled Overtime- TD Lines</v>
      </c>
      <c r="F105" s="38" t="str">
        <f>'Link In'!E164</f>
        <v>601.5</v>
      </c>
      <c r="G105" s="55">
        <f>'Link In'!F164</f>
        <v>4482.4069029200782</v>
      </c>
      <c r="H105" s="46">
        <f t="shared" si="8"/>
        <v>2143.2792770318019</v>
      </c>
      <c r="I105" s="46">
        <f>'Link In'!H164</f>
        <v>6625.6861799518801</v>
      </c>
    </row>
    <row r="106" spans="1:9" x14ac:dyDescent="0.25">
      <c r="A106" s="38">
        <f t="shared" si="9"/>
        <v>94</v>
      </c>
      <c r="B106" s="26"/>
      <c r="C106" s="135"/>
      <c r="D106" s="80">
        <f>'Link In'!C165</f>
        <v>50111420</v>
      </c>
      <c r="E106" s="45" t="str">
        <f>'Link In'!D165</f>
        <v>Labor Oper Non-scheduled Overtime- TD Meter</v>
      </c>
      <c r="F106" s="38" t="str">
        <f>'Link In'!E165</f>
        <v>601.5</v>
      </c>
      <c r="G106" s="55">
        <f>'Link In'!F165</f>
        <v>114376.39656446595</v>
      </c>
      <c r="H106" s="46">
        <f t="shared" si="8"/>
        <v>54689.492910269619</v>
      </c>
      <c r="I106" s="46">
        <f>'Link In'!H165</f>
        <v>169065.88947473557</v>
      </c>
    </row>
    <row r="107" spans="1:9" x14ac:dyDescent="0.25">
      <c r="A107" s="38">
        <f t="shared" si="9"/>
        <v>95</v>
      </c>
      <c r="B107" s="26"/>
      <c r="C107" s="135"/>
      <c r="D107" s="80">
        <f>'Link In'!C166</f>
        <v>50111500</v>
      </c>
      <c r="E107" s="45" t="str">
        <f>'Link In'!D166</f>
        <v>Labor Oper Non-scheduled Overtime- CA</v>
      </c>
      <c r="F107" s="38" t="str">
        <f>'Link In'!E166</f>
        <v>601.7</v>
      </c>
      <c r="G107" s="55">
        <f>'Link In'!F166</f>
        <v>1247.6131901819322</v>
      </c>
      <c r="H107" s="46">
        <f t="shared" si="8"/>
        <v>596.55081615336962</v>
      </c>
      <c r="I107" s="46">
        <f>'Link In'!H166</f>
        <v>1844.1640063353018</v>
      </c>
    </row>
    <row r="108" spans="1:9" x14ac:dyDescent="0.25">
      <c r="A108" s="38">
        <f t="shared" si="9"/>
        <v>96</v>
      </c>
      <c r="B108" s="26"/>
      <c r="C108" s="135"/>
      <c r="D108" s="80">
        <f>'Link In'!C167</f>
        <v>50111510</v>
      </c>
      <c r="E108" s="45" t="str">
        <f>'Link In'!D167</f>
        <v>Labor Oper Non-scheduled Overtime- CA Meter Read</v>
      </c>
      <c r="F108" s="38" t="str">
        <f>'Link In'!E167</f>
        <v>601.7</v>
      </c>
      <c r="G108" s="55">
        <f>'Link In'!F167</f>
        <v>89198.40156410067</v>
      </c>
      <c r="H108" s="46">
        <f t="shared" si="8"/>
        <v>42650.542388767761</v>
      </c>
      <c r="I108" s="46">
        <f>'Link In'!H167</f>
        <v>131848.94395286843</v>
      </c>
    </row>
    <row r="109" spans="1:9" x14ac:dyDescent="0.25">
      <c r="A109" s="38">
        <f t="shared" si="9"/>
        <v>97</v>
      </c>
      <c r="B109" s="26"/>
      <c r="C109" s="135"/>
      <c r="D109" s="80">
        <f>'Link In'!C168</f>
        <v>50111520</v>
      </c>
      <c r="E109" s="45" t="str">
        <f>'Link In'!D168</f>
        <v>Labor Oper Non-scheduled OT - CA Cust Serv &amp; Info</v>
      </c>
      <c r="F109" s="38" t="str">
        <f>'Link In'!E168</f>
        <v>601.7</v>
      </c>
      <c r="G109" s="55">
        <f>'Link In'!F168</f>
        <v>161.71784597508986</v>
      </c>
      <c r="H109" s="46">
        <f t="shared" si="8"/>
        <v>77.325980329637844</v>
      </c>
      <c r="I109" s="46">
        <f>'Link In'!H168</f>
        <v>239.0438263047277</v>
      </c>
    </row>
    <row r="110" spans="1:9" x14ac:dyDescent="0.25">
      <c r="A110" s="38">
        <f t="shared" si="9"/>
        <v>98</v>
      </c>
      <c r="B110" s="26"/>
      <c r="C110" s="135"/>
      <c r="D110" s="80">
        <f>'Link In'!C169</f>
        <v>50111600</v>
      </c>
      <c r="E110" s="45" t="str">
        <f>'Link In'!D169</f>
        <v>Labor Oper Non-scheduled Overtime- AG</v>
      </c>
      <c r="F110" s="38" t="str">
        <f>'Link In'!E169</f>
        <v>601.8</v>
      </c>
      <c r="G110" s="55">
        <f>'Link In'!F169</f>
        <v>12345.047525717799</v>
      </c>
      <c r="H110" s="46">
        <f t="shared" si="8"/>
        <v>5902.8296870163558</v>
      </c>
      <c r="I110" s="46">
        <f>'Link In'!H169</f>
        <v>18247.877212734154</v>
      </c>
    </row>
    <row r="111" spans="1:9" x14ac:dyDescent="0.25">
      <c r="A111" s="38">
        <f t="shared" si="9"/>
        <v>99</v>
      </c>
      <c r="B111" s="26"/>
      <c r="C111" s="135"/>
      <c r="D111" s="80">
        <f>'Link In'!C170</f>
        <v>50112300</v>
      </c>
      <c r="E111" s="45" t="str">
        <f>'Link In'!D170</f>
        <v>Labor Maint Non-scheduled Overtime- WT</v>
      </c>
      <c r="F111" s="38" t="str">
        <f>'Link In'!E170</f>
        <v>601.4</v>
      </c>
      <c r="G111" s="55">
        <f>'Link In'!F170</f>
        <v>47603.782015351739</v>
      </c>
      <c r="H111" s="46">
        <f t="shared" si="8"/>
        <v>22761.922715087727</v>
      </c>
      <c r="I111" s="46">
        <f>'Link In'!H170</f>
        <v>70365.704730439465</v>
      </c>
    </row>
    <row r="112" spans="1:9" x14ac:dyDescent="0.25">
      <c r="A112" s="38">
        <f t="shared" si="9"/>
        <v>100</v>
      </c>
      <c r="B112" s="26"/>
      <c r="C112" s="135"/>
      <c r="D112" s="80">
        <f>'Link In'!C171</f>
        <v>50112400</v>
      </c>
      <c r="E112" s="45" t="str">
        <f>'Link In'!D171</f>
        <v>Labor Maint Non-scheduled Overtime- TD</v>
      </c>
      <c r="F112" s="38" t="str">
        <f>'Link In'!E171</f>
        <v>601.6</v>
      </c>
      <c r="G112" s="55">
        <f>'Link In'!F171</f>
        <v>156448.22682929348</v>
      </c>
      <c r="H112" s="46">
        <f t="shared" si="8"/>
        <v>74806.292635582708</v>
      </c>
      <c r="I112" s="46">
        <f>'Link In'!H171</f>
        <v>231254.51946487618</v>
      </c>
    </row>
    <row r="113" spans="1:9" x14ac:dyDescent="0.25">
      <c r="A113" s="38">
        <f t="shared" si="9"/>
        <v>101</v>
      </c>
      <c r="B113" s="26"/>
      <c r="C113" s="135"/>
      <c r="D113" s="80">
        <f>'Link In'!C172</f>
        <v>50112420</v>
      </c>
      <c r="E113" s="45" t="str">
        <f>'Link In'!D172</f>
        <v>Labor Maint Non-scheduled Overtime- TD Mains</v>
      </c>
      <c r="F113" s="38" t="str">
        <f>'Link In'!E172</f>
        <v>601.6</v>
      </c>
      <c r="G113" s="55">
        <f>'Link In'!F172</f>
        <v>37148.806215554388</v>
      </c>
      <c r="H113" s="46">
        <f t="shared" si="8"/>
        <v>17762.837746033059</v>
      </c>
      <c r="I113" s="46">
        <f>'Link In'!H172</f>
        <v>54911.643961587448</v>
      </c>
    </row>
    <row r="114" spans="1:9" x14ac:dyDescent="0.25">
      <c r="A114" s="38">
        <f>A113+1</f>
        <v>102</v>
      </c>
      <c r="B114" s="26"/>
      <c r="C114" s="135"/>
      <c r="D114" s="80">
        <f>'Link In'!C173</f>
        <v>50112430</v>
      </c>
      <c r="E114" s="45" t="str">
        <f>'Link In'!D173</f>
        <v>Labor Maint Non-scheduled Overtime- TD Service</v>
      </c>
      <c r="F114" s="38" t="str">
        <f>'Link In'!E173</f>
        <v>601.6</v>
      </c>
      <c r="G114" s="55">
        <f>'Link In'!F173</f>
        <v>10628.87608056713</v>
      </c>
      <c r="H114" s="46">
        <f t="shared" si="8"/>
        <v>5082.2360251984264</v>
      </c>
      <c r="I114" s="46">
        <f>'Link In'!H173</f>
        <v>15711.112105765556</v>
      </c>
    </row>
    <row r="115" spans="1:9" x14ac:dyDescent="0.25">
      <c r="A115" s="38">
        <f t="shared" ref="A115:A179" si="10">A114+1</f>
        <v>103</v>
      </c>
      <c r="B115" s="26"/>
      <c r="C115" s="135"/>
      <c r="D115" s="80">
        <f>'Link In'!C174</f>
        <v>50112435</v>
      </c>
      <c r="E115" s="45" t="str">
        <f>'Link In'!D174</f>
        <v>Labor Maint Non-scheduled Overtime- TD Meter</v>
      </c>
      <c r="F115" s="38" t="str">
        <f>'Link In'!E174</f>
        <v>601.6</v>
      </c>
      <c r="G115" s="55">
        <f>'Link In'!F174</f>
        <v>18597.605967097923</v>
      </c>
      <c r="H115" s="46">
        <f t="shared" si="8"/>
        <v>8892.5134051790592</v>
      </c>
      <c r="I115" s="46">
        <f>'Link In'!H174</f>
        <v>27490.119372276982</v>
      </c>
    </row>
    <row r="116" spans="1:9" x14ac:dyDescent="0.25">
      <c r="A116" s="38">
        <f t="shared" si="10"/>
        <v>104</v>
      </c>
      <c r="B116" s="26"/>
      <c r="C116" s="135"/>
      <c r="D116" s="80">
        <f>'Link In'!C175</f>
        <v>50112440</v>
      </c>
      <c r="E116" s="45" t="str">
        <f>'Link In'!D175</f>
        <v>Labor Maint Non-scheduled Overtime- TD Hydrant</v>
      </c>
      <c r="F116" s="38" t="str">
        <f>'Link In'!E175</f>
        <v>601.6</v>
      </c>
      <c r="G116" s="55">
        <f>'Link In'!F175</f>
        <v>12929.587541105719</v>
      </c>
      <c r="H116" s="46">
        <f t="shared" si="8"/>
        <v>6182.3296361978155</v>
      </c>
      <c r="I116" s="46">
        <f>'Link In'!H175</f>
        <v>19111.917177303534</v>
      </c>
    </row>
    <row r="117" spans="1:9" x14ac:dyDescent="0.25">
      <c r="A117" s="38">
        <f t="shared" si="10"/>
        <v>105</v>
      </c>
      <c r="B117" s="26"/>
      <c r="C117" s="135"/>
      <c r="D117" s="80">
        <f>'Link In'!C176</f>
        <v>50119900</v>
      </c>
      <c r="E117" s="45" t="str">
        <f>'Link In'!D176</f>
        <v>Labor Non-scheduled Overtime- Capitalized Credits</v>
      </c>
      <c r="F117" s="38" t="str">
        <f>'Link In'!E176</f>
        <v>601.8</v>
      </c>
      <c r="G117" s="55">
        <f>'Link In'!F176</f>
        <v>-1045254.0080799836</v>
      </c>
      <c r="H117" s="46">
        <f t="shared" si="8"/>
        <v>463822.00807998364</v>
      </c>
      <c r="I117" s="46">
        <f>'Link In'!H176</f>
        <v>-581432</v>
      </c>
    </row>
    <row r="118" spans="1:9" x14ac:dyDescent="0.25">
      <c r="A118" s="38">
        <f t="shared" si="10"/>
        <v>106</v>
      </c>
      <c r="B118" s="26"/>
      <c r="C118" s="135"/>
      <c r="D118" s="80">
        <f>'Link In'!C177</f>
        <v>50120000</v>
      </c>
      <c r="E118" s="45" t="str">
        <f>'Link In'!D177</f>
        <v>Labor Overtime - Natural Account</v>
      </c>
      <c r="F118" s="38" t="str">
        <f>'Link In'!E177</f>
        <v>601.8</v>
      </c>
      <c r="G118" s="55">
        <f>'Link In'!F177</f>
        <v>1850.3570867738658</v>
      </c>
      <c r="H118" s="46">
        <f t="shared" si="8"/>
        <v>-1850.3570867738658</v>
      </c>
      <c r="I118" s="46">
        <f>'Link In'!H177</f>
        <v>0</v>
      </c>
    </row>
    <row r="119" spans="1:9" x14ac:dyDescent="0.25">
      <c r="A119" s="38">
        <f t="shared" si="10"/>
        <v>107</v>
      </c>
      <c r="B119" s="26"/>
      <c r="C119" s="135"/>
      <c r="D119" s="80">
        <f>'Link In'!C178</f>
        <v>50121300</v>
      </c>
      <c r="E119" s="45" t="str">
        <f>'Link In'!D178</f>
        <v>Labor Oper Scheduled Overtime-WT</v>
      </c>
      <c r="F119" s="38" t="str">
        <f>'Link In'!E178</f>
        <v>601.3</v>
      </c>
      <c r="G119" s="55">
        <f>'Link In'!F178</f>
        <v>91214.097825551522</v>
      </c>
      <c r="H119" s="46">
        <f t="shared" si="8"/>
        <v>43614.354938481556</v>
      </c>
      <c r="I119" s="46">
        <f>'Link In'!H178</f>
        <v>134828.45276403308</v>
      </c>
    </row>
    <row r="120" spans="1:9" x14ac:dyDescent="0.25">
      <c r="A120" s="38">
        <f t="shared" si="10"/>
        <v>108</v>
      </c>
      <c r="B120" s="26"/>
      <c r="C120" s="135"/>
      <c r="D120" s="80">
        <f>'Link In'!C179</f>
        <v>50121400</v>
      </c>
      <c r="E120" s="45" t="str">
        <f>'Link In'!D179</f>
        <v>Labor Oper Scheduled Overtime-TD</v>
      </c>
      <c r="F120" s="38" t="str">
        <f>'Link In'!E179</f>
        <v>601.5</v>
      </c>
      <c r="G120" s="55">
        <f>'Link In'!F179</f>
        <v>0</v>
      </c>
      <c r="H120" s="46">
        <f t="shared" si="8"/>
        <v>0</v>
      </c>
      <c r="I120" s="46">
        <f>'Link In'!H179</f>
        <v>0</v>
      </c>
    </row>
    <row r="121" spans="1:9" x14ac:dyDescent="0.25">
      <c r="A121" s="38">
        <f t="shared" si="10"/>
        <v>109</v>
      </c>
      <c r="B121" s="26"/>
      <c r="C121" s="135"/>
      <c r="D121" s="80">
        <f>'Link In'!C180</f>
        <v>50121405</v>
      </c>
      <c r="E121" s="45" t="str">
        <f>'Link In'!D180</f>
        <v>Labor Oper Scheduled Overtime-TD Super &amp; Eng</v>
      </c>
      <c r="F121" s="38" t="str">
        <f>'Link In'!E180</f>
        <v>601.5</v>
      </c>
      <c r="G121" s="55">
        <f>'Link In'!F180</f>
        <v>0</v>
      </c>
      <c r="H121" s="46">
        <f t="shared" si="8"/>
        <v>0</v>
      </c>
      <c r="I121" s="46">
        <f>'Link In'!H180</f>
        <v>0</v>
      </c>
    </row>
    <row r="122" spans="1:9" x14ac:dyDescent="0.25">
      <c r="A122" s="38">
        <f t="shared" si="10"/>
        <v>110</v>
      </c>
      <c r="B122" s="26"/>
      <c r="C122" s="135"/>
      <c r="D122" s="80">
        <f>'Link In'!C181</f>
        <v>50121415</v>
      </c>
      <c r="E122" s="45" t="str">
        <f>'Link In'!D181</f>
        <v>Labor Oper Scheduled Overtime-TD Lines</v>
      </c>
      <c r="F122" s="38" t="str">
        <f>'Link In'!E181</f>
        <v>601.5</v>
      </c>
      <c r="G122" s="55">
        <f>'Link In'!F181</f>
        <v>0</v>
      </c>
      <c r="H122" s="46">
        <f t="shared" si="8"/>
        <v>0</v>
      </c>
      <c r="I122" s="46">
        <f>'Link In'!H181</f>
        <v>0</v>
      </c>
    </row>
    <row r="123" spans="1:9" x14ac:dyDescent="0.25">
      <c r="A123" s="38">
        <f t="shared" si="10"/>
        <v>111</v>
      </c>
      <c r="B123" s="26"/>
      <c r="C123" s="135"/>
      <c r="D123" s="80">
        <f>'Link In'!C182</f>
        <v>50121420</v>
      </c>
      <c r="E123" s="45" t="str">
        <f>'Link In'!D182</f>
        <v>Labor Oper Scheduled Overtime-TD Meter</v>
      </c>
      <c r="F123" s="38" t="str">
        <f>'Link In'!E182</f>
        <v>601.5</v>
      </c>
      <c r="G123" s="55">
        <f>'Link In'!F182</f>
        <v>0</v>
      </c>
      <c r="H123" s="46">
        <f t="shared" si="8"/>
        <v>0</v>
      </c>
      <c r="I123" s="46">
        <f>'Link In'!H182</f>
        <v>0</v>
      </c>
    </row>
    <row r="124" spans="1:9" x14ac:dyDescent="0.25">
      <c r="A124" s="38">
        <f t="shared" si="10"/>
        <v>112</v>
      </c>
      <c r="B124" s="26"/>
      <c r="C124" s="135"/>
      <c r="D124" s="80">
        <f>'Link In'!C183</f>
        <v>50121510</v>
      </c>
      <c r="E124" s="45" t="str">
        <f>'Link In'!D183</f>
        <v>Labor Oper Scheduled Overtime-CA Merer Read</v>
      </c>
      <c r="F124" s="38" t="str">
        <f>'Link In'!E183</f>
        <v>601.7</v>
      </c>
      <c r="G124" s="55">
        <f>'Link In'!F183</f>
        <v>223.04154381606261</v>
      </c>
      <c r="H124" s="46">
        <f t="shared" si="8"/>
        <v>106.64813104466859</v>
      </c>
      <c r="I124" s="46">
        <f>'Link In'!H183</f>
        <v>329.6896748607312</v>
      </c>
    </row>
    <row r="125" spans="1:9" x14ac:dyDescent="0.25">
      <c r="A125" s="38">
        <f t="shared" si="10"/>
        <v>113</v>
      </c>
      <c r="B125" s="26"/>
      <c r="C125" s="135"/>
      <c r="D125" s="80">
        <f>'Link In'!C184</f>
        <v>50121600</v>
      </c>
      <c r="E125" s="45" t="str">
        <f>'Link In'!D184</f>
        <v>Labor Oper Scheduled Overtime-AG</v>
      </c>
      <c r="F125" s="38" t="s">
        <v>179</v>
      </c>
      <c r="G125" s="55">
        <f>'Link In'!F184</f>
        <v>0</v>
      </c>
      <c r="H125" s="46">
        <f t="shared" si="8"/>
        <v>0</v>
      </c>
      <c r="I125" s="46">
        <f>'Link In'!H184</f>
        <v>0</v>
      </c>
    </row>
    <row r="126" spans="1:9" x14ac:dyDescent="0.25">
      <c r="A126" s="38">
        <f t="shared" si="10"/>
        <v>114</v>
      </c>
      <c r="B126" s="26"/>
      <c r="C126" s="135"/>
      <c r="D126" s="80">
        <f>'Link In'!C185</f>
        <v>50122400</v>
      </c>
      <c r="E126" s="45" t="str">
        <f>'Link In'!D185</f>
        <v>Labor Maint Scheduled Overtime-TD</v>
      </c>
      <c r="F126" s="38" t="str">
        <f>'Link In'!E185</f>
        <v>601.6</v>
      </c>
      <c r="G126" s="55">
        <f>'Link In'!F185</f>
        <v>103.72</v>
      </c>
      <c r="H126" s="46">
        <f t="shared" si="8"/>
        <v>49.594097864903745</v>
      </c>
      <c r="I126" s="46">
        <f>'Link In'!H185</f>
        <v>153.31409786490374</v>
      </c>
    </row>
    <row r="127" spans="1:9" x14ac:dyDescent="0.25">
      <c r="A127" s="38">
        <f t="shared" si="10"/>
        <v>115</v>
      </c>
      <c r="B127" s="26"/>
      <c r="C127" s="135"/>
      <c r="D127" s="80">
        <f>'Link In'!C186</f>
        <v>50122420</v>
      </c>
      <c r="E127" s="45" t="str">
        <f>'Link In'!D186</f>
        <v>Labor Maint Scheduled Overtime-TD Mains</v>
      </c>
      <c r="F127" s="38" t="str">
        <f>'Link In'!E186</f>
        <v>601.6</v>
      </c>
      <c r="G127" s="55">
        <f>'Link In'!F186</f>
        <v>1630.6523923868963</v>
      </c>
      <c r="H127" s="46">
        <f t="shared" si="8"/>
        <v>779.70241353331221</v>
      </c>
      <c r="I127" s="46">
        <f>'Link In'!H186</f>
        <v>2410.3548059202085</v>
      </c>
    </row>
    <row r="128" spans="1:9" x14ac:dyDescent="0.25">
      <c r="A128" s="38">
        <f t="shared" si="10"/>
        <v>116</v>
      </c>
      <c r="B128" s="26"/>
      <c r="C128" s="135"/>
      <c r="D128" s="80">
        <f>'Link In'!C187</f>
        <v>50122430</v>
      </c>
      <c r="E128" s="45" t="str">
        <f>'Link In'!D187</f>
        <v>Labor Maint Scheduled Overtime-TD Service</v>
      </c>
      <c r="F128" s="38" t="str">
        <f>'Link In'!E187</f>
        <v>601.6</v>
      </c>
      <c r="G128" s="55">
        <f>'Link In'!F187</f>
        <v>175.25</v>
      </c>
      <c r="H128" s="46">
        <f t="shared" si="8"/>
        <v>83.796429336910705</v>
      </c>
      <c r="I128" s="46">
        <f>'Link In'!H187</f>
        <v>259.04642933691071</v>
      </c>
    </row>
    <row r="129" spans="1:9" x14ac:dyDescent="0.25">
      <c r="A129" s="38">
        <f t="shared" si="10"/>
        <v>117</v>
      </c>
      <c r="B129" s="26"/>
      <c r="C129" s="135"/>
      <c r="D129" s="80">
        <f>'Link In'!C188</f>
        <v>50122440</v>
      </c>
      <c r="E129" s="45" t="str">
        <f>'Link In'!D188</f>
        <v>Labor Maint Scheduled Overtime-TD Hydrant</v>
      </c>
      <c r="F129" s="38" t="str">
        <f>'Link In'!E188</f>
        <v>601.6</v>
      </c>
      <c r="G129" s="55">
        <f>'Link In'!F188</f>
        <v>87.434287532258381</v>
      </c>
      <c r="H129" s="46">
        <f t="shared" si="8"/>
        <v>41.807024803537942</v>
      </c>
      <c r="I129" s="46">
        <f>'Link In'!H188</f>
        <v>129.24131233579632</v>
      </c>
    </row>
    <row r="130" spans="1:9" x14ac:dyDescent="0.25">
      <c r="A130" s="38">
        <f t="shared" si="10"/>
        <v>118</v>
      </c>
      <c r="B130" s="26"/>
      <c r="C130" s="135"/>
      <c r="D130" s="80">
        <f>'Link In'!C189</f>
        <v>50129900</v>
      </c>
      <c r="E130" s="45" t="str">
        <f>'Link In'!D189</f>
        <v>Labor Scheduled Overtime- Capitalized Credits</v>
      </c>
      <c r="F130" s="38" t="str">
        <f>'Link In'!E189</f>
        <v>601.8</v>
      </c>
      <c r="G130" s="55">
        <f>'Link In'!F189</f>
        <v>-1850.3570867738658</v>
      </c>
      <c r="H130" s="46">
        <f t="shared" si="8"/>
        <v>1850.3570867738658</v>
      </c>
      <c r="I130" s="46">
        <f>'Link In'!H189</f>
        <v>0</v>
      </c>
    </row>
    <row r="131" spans="1:9" x14ac:dyDescent="0.25">
      <c r="A131" s="38">
        <f t="shared" si="10"/>
        <v>119</v>
      </c>
      <c r="B131" s="26"/>
      <c r="C131" s="135"/>
      <c r="D131" s="80">
        <f>'Link In'!C190</f>
        <v>50171000</v>
      </c>
      <c r="E131" s="45" t="str">
        <f>'Link In'!D190</f>
        <v>Annual Performance Plan</v>
      </c>
      <c r="F131" s="38" t="str">
        <f>'Link In'!E190</f>
        <v>601.8</v>
      </c>
      <c r="G131" s="55">
        <f>'Link In'!F190</f>
        <v>1138823.3269279604</v>
      </c>
      <c r="H131" s="46">
        <f t="shared" si="8"/>
        <v>-202661.32692796038</v>
      </c>
      <c r="I131" s="46">
        <f>'Link In'!H190</f>
        <v>936162</v>
      </c>
    </row>
    <row r="132" spans="1:9" x14ac:dyDescent="0.25">
      <c r="A132" s="38">
        <f t="shared" si="10"/>
        <v>120</v>
      </c>
      <c r="B132" s="26"/>
      <c r="C132" s="135"/>
      <c r="D132" s="80">
        <f>'Link In'!C191</f>
        <v>50171600</v>
      </c>
      <c r="E132" s="45" t="str">
        <f>'Link In'!D191</f>
        <v>Compensation Exp - Options</v>
      </c>
      <c r="F132" s="38" t="str">
        <f>'Link In'!E191</f>
        <v>601.8</v>
      </c>
      <c r="G132" s="55">
        <f>'Link In'!F191</f>
        <v>0</v>
      </c>
      <c r="H132" s="46">
        <f t="shared" si="8"/>
        <v>0</v>
      </c>
      <c r="I132" s="46">
        <f>'Link In'!H191</f>
        <v>0</v>
      </c>
    </row>
    <row r="133" spans="1:9" x14ac:dyDescent="0.25">
      <c r="A133" s="38">
        <f t="shared" si="10"/>
        <v>121</v>
      </c>
      <c r="B133" s="26"/>
      <c r="C133" s="135"/>
      <c r="D133" s="80">
        <f>'Link In'!C192</f>
        <v>50171800</v>
      </c>
      <c r="E133" s="45" t="str">
        <f>'Link In'!D192</f>
        <v>Compensation Expense - RSU/PSU</v>
      </c>
      <c r="F133" s="38" t="str">
        <f>'Link In'!E192</f>
        <v>601.8</v>
      </c>
      <c r="G133" s="55">
        <f>'Link In'!F192</f>
        <v>229610.96264132258</v>
      </c>
      <c r="H133" s="46">
        <f t="shared" si="8"/>
        <v>-9707.9626413225778</v>
      </c>
      <c r="I133" s="46">
        <f>'Link In'!H192</f>
        <v>219903</v>
      </c>
    </row>
    <row r="134" spans="1:9" x14ac:dyDescent="0.25">
      <c r="A134" s="38">
        <f t="shared" si="10"/>
        <v>122</v>
      </c>
      <c r="B134" s="26"/>
      <c r="C134" s="143"/>
      <c r="D134" s="199">
        <f>'Link In'!C193</f>
        <v>50185000</v>
      </c>
      <c r="E134" s="200" t="str">
        <f>'Link In'!D193</f>
        <v>Severance</v>
      </c>
      <c r="F134" s="138" t="str">
        <f>'Link In'!E193</f>
        <v>601.8</v>
      </c>
      <c r="G134" s="144">
        <f>'Link In'!F193</f>
        <v>93255.150999978941</v>
      </c>
      <c r="H134" s="49">
        <f t="shared" ref="H134" si="11">I134-G134</f>
        <v>-93255.150999978941</v>
      </c>
      <c r="I134" s="49">
        <f>'Link In'!H193</f>
        <v>0</v>
      </c>
    </row>
    <row r="135" spans="1:9" x14ac:dyDescent="0.25">
      <c r="A135" s="38">
        <f t="shared" si="10"/>
        <v>123</v>
      </c>
      <c r="B135" s="26"/>
      <c r="D135" s="80"/>
      <c r="F135" s="22" t="s">
        <v>893</v>
      </c>
      <c r="G135" s="146">
        <f>'Link In'!F194</f>
        <v>10725935.983880471</v>
      </c>
      <c r="H135" s="47">
        <f>I135-G135</f>
        <v>2448451.0161195267</v>
      </c>
      <c r="I135" s="146">
        <f>SUM(I78:I134)</f>
        <v>13174386.999999998</v>
      </c>
    </row>
    <row r="136" spans="1:9" x14ac:dyDescent="0.25">
      <c r="A136" s="38">
        <f t="shared" si="10"/>
        <v>124</v>
      </c>
      <c r="B136" s="26"/>
      <c r="D136" s="80"/>
      <c r="G136" s="53"/>
      <c r="H136" s="53"/>
      <c r="I136" s="146"/>
    </row>
    <row r="137" spans="1:9" x14ac:dyDescent="0.25">
      <c r="A137" s="38">
        <f t="shared" si="10"/>
        <v>125</v>
      </c>
      <c r="B137" s="26">
        <v>401</v>
      </c>
      <c r="C137" s="131" t="str">
        <f>'Link In'!B195</f>
        <v>Pension expense</v>
      </c>
      <c r="D137" s="80">
        <f>'Link In'!C195</f>
        <v>50610000</v>
      </c>
      <c r="E137" s="54" t="str">
        <f>'Link In'!D195</f>
        <v>Pension Expense</v>
      </c>
      <c r="F137" s="38" t="str">
        <f>'Link In'!E195</f>
        <v>604.8</v>
      </c>
      <c r="G137" s="53">
        <f>'Link In'!F195</f>
        <v>185295.34450328964</v>
      </c>
      <c r="H137" s="46">
        <f>I137-G137</f>
        <v>-29799.0306100694</v>
      </c>
      <c r="I137" s="53">
        <f>'Link In'!H195</f>
        <v>155496.31389322024</v>
      </c>
    </row>
    <row r="138" spans="1:9" x14ac:dyDescent="0.25">
      <c r="A138" s="38">
        <f t="shared" si="10"/>
        <v>126</v>
      </c>
      <c r="B138" s="26"/>
      <c r="C138" s="143"/>
      <c r="D138" s="199">
        <f>'Link In'!C196</f>
        <v>50610100</v>
      </c>
      <c r="E138" s="147" t="str">
        <f>'Link In'!D196</f>
        <v>Pension Cap Credits</v>
      </c>
      <c r="F138" s="138" t="str">
        <f>'Link In'!E196</f>
        <v>604.8</v>
      </c>
      <c r="G138" s="145">
        <f>'Link In'!F196</f>
        <v>-42714.574503289667</v>
      </c>
      <c r="H138" s="49">
        <f>I138-G138</f>
        <v>-10968.038966710345</v>
      </c>
      <c r="I138" s="145">
        <f>'Link In'!H196</f>
        <v>-53682.613470000011</v>
      </c>
    </row>
    <row r="139" spans="1:9" x14ac:dyDescent="0.25">
      <c r="A139" s="38">
        <f t="shared" si="10"/>
        <v>127</v>
      </c>
      <c r="B139" s="26"/>
      <c r="D139" s="80"/>
      <c r="F139" s="22" t="s">
        <v>771</v>
      </c>
      <c r="G139" s="146">
        <f>'Link In'!F197</f>
        <v>142580.76999999996</v>
      </c>
      <c r="H139" s="47">
        <f>I139-G139</f>
        <v>-40767.06957677973</v>
      </c>
      <c r="I139" s="146">
        <f>SUM(I137:I138)</f>
        <v>101813.70042322023</v>
      </c>
    </row>
    <row r="140" spans="1:9" x14ac:dyDescent="0.25">
      <c r="A140" s="38">
        <f t="shared" si="10"/>
        <v>128</v>
      </c>
      <c r="B140" s="26"/>
      <c r="D140" s="80"/>
      <c r="G140" s="53"/>
      <c r="H140" s="53"/>
      <c r="I140" s="53"/>
    </row>
    <row r="141" spans="1:9" x14ac:dyDescent="0.25">
      <c r="A141" s="38">
        <f t="shared" si="10"/>
        <v>129</v>
      </c>
      <c r="B141" s="26">
        <v>401</v>
      </c>
      <c r="C141" s="131" t="s">
        <v>839</v>
      </c>
      <c r="D141" s="80">
        <f>'Link In'!C198</f>
        <v>50510000</v>
      </c>
      <c r="E141" s="54" t="str">
        <f>'Link In'!D198</f>
        <v>PBOP Expense</v>
      </c>
      <c r="F141" s="38" t="str">
        <f>'Link In'!E198</f>
        <v>604.8</v>
      </c>
      <c r="G141" s="53">
        <f>'Link In'!F198</f>
        <v>-615611.14967934426</v>
      </c>
      <c r="H141" s="46">
        <f>I141-G141</f>
        <v>31099.149679344264</v>
      </c>
      <c r="I141" s="53">
        <f>'Link In'!H198</f>
        <v>-584512</v>
      </c>
    </row>
    <row r="142" spans="1:9" x14ac:dyDescent="0.25">
      <c r="A142" s="38">
        <f t="shared" si="10"/>
        <v>130</v>
      </c>
      <c r="B142" s="26"/>
      <c r="C142" s="143"/>
      <c r="D142" s="199">
        <f>'Link In'!C199</f>
        <v>50510100</v>
      </c>
      <c r="E142" s="147" t="str">
        <f>'Link In'!D199</f>
        <v>PBOP Cap Credits</v>
      </c>
      <c r="F142" s="138" t="str">
        <f>'Link In'!E199</f>
        <v>604.8</v>
      </c>
      <c r="G142" s="145">
        <f>'Link In'!F199</f>
        <v>-21030.320320655741</v>
      </c>
      <c r="H142" s="49">
        <f>I142-G142</f>
        <v>12044.320320655741</v>
      </c>
      <c r="I142" s="145">
        <f>'Link In'!H199</f>
        <v>-8986</v>
      </c>
    </row>
    <row r="143" spans="1:9" x14ac:dyDescent="0.25">
      <c r="A143" s="38">
        <f t="shared" si="10"/>
        <v>131</v>
      </c>
      <c r="B143" s="26"/>
      <c r="D143" s="80"/>
      <c r="F143" s="22" t="s">
        <v>771</v>
      </c>
      <c r="G143" s="146">
        <f>'Link In'!F200</f>
        <v>-636641.47</v>
      </c>
      <c r="H143" s="47">
        <f>I143-G143</f>
        <v>43143.469999999972</v>
      </c>
      <c r="I143" s="146">
        <f>SUM(I141:I142)</f>
        <v>-593498</v>
      </c>
    </row>
    <row r="144" spans="1:9" x14ac:dyDescent="0.25">
      <c r="A144" s="38">
        <f t="shared" si="10"/>
        <v>132</v>
      </c>
      <c r="B144" s="26"/>
      <c r="D144" s="80"/>
      <c r="F144" s="38"/>
      <c r="G144" s="53"/>
      <c r="H144" s="46"/>
      <c r="I144" s="53"/>
    </row>
    <row r="145" spans="1:9" x14ac:dyDescent="0.25">
      <c r="A145" s="38">
        <f t="shared" si="10"/>
        <v>133</v>
      </c>
      <c r="B145" s="26">
        <v>401</v>
      </c>
      <c r="C145" s="131" t="s">
        <v>41</v>
      </c>
      <c r="D145" s="80">
        <f>'Link In'!C201</f>
        <v>50550000</v>
      </c>
      <c r="E145" s="54" t="str">
        <f>'Link In'!D201</f>
        <v>Group Insurance Expense</v>
      </c>
      <c r="F145" s="38" t="str">
        <f>'Link In'!E201</f>
        <v>604.8</v>
      </c>
      <c r="G145" s="53">
        <f>'Link In'!F201</f>
        <v>3552066.3819727162</v>
      </c>
      <c r="H145" s="46">
        <f>I145-G145</f>
        <v>800691.61802728381</v>
      </c>
      <c r="I145" s="53">
        <f>'Link In'!H201</f>
        <v>4352758</v>
      </c>
    </row>
    <row r="146" spans="1:9" x14ac:dyDescent="0.25">
      <c r="A146" s="38">
        <f t="shared" si="10"/>
        <v>134</v>
      </c>
      <c r="B146" s="26"/>
      <c r="D146" s="80">
        <f>'Link In'!C202</f>
        <v>50550100</v>
      </c>
      <c r="E146" s="54" t="str">
        <f>'Link In'!D202</f>
        <v>Group Insurance Capitalized Credits</v>
      </c>
      <c r="F146" s="38" t="str">
        <f>'Link In'!E202</f>
        <v>604.8</v>
      </c>
      <c r="G146" s="53">
        <f>'Link In'!F202</f>
        <v>-1402822.1019727164</v>
      </c>
      <c r="H146" s="46">
        <f>I146-G146</f>
        <v>-309085.89802728361</v>
      </c>
      <c r="I146" s="53">
        <f>'Link In'!H202</f>
        <v>-1711908</v>
      </c>
    </row>
    <row r="147" spans="1:9" x14ac:dyDescent="0.25">
      <c r="A147" s="38">
        <f t="shared" si="10"/>
        <v>135</v>
      </c>
      <c r="B147" s="26"/>
      <c r="C147" s="143"/>
      <c r="D147" s="199">
        <f>'Link In'!C203</f>
        <v>50560000</v>
      </c>
      <c r="E147" s="147" t="str">
        <f>'Link In'!D203</f>
        <v>Health Savings Account Expense</v>
      </c>
      <c r="F147" s="138" t="str">
        <f>'Link In'!E203</f>
        <v>604.8</v>
      </c>
      <c r="G147" s="145">
        <f>'Link In'!F203</f>
        <v>16374.080000000002</v>
      </c>
      <c r="H147" s="49">
        <f>I147-G147</f>
        <v>13245.919999999998</v>
      </c>
      <c r="I147" s="145">
        <f>'Link In'!H203</f>
        <v>29620</v>
      </c>
    </row>
    <row r="148" spans="1:9" x14ac:dyDescent="0.25">
      <c r="A148" s="38">
        <f t="shared" si="10"/>
        <v>136</v>
      </c>
      <c r="B148" s="26"/>
      <c r="D148" s="80"/>
      <c r="F148" s="22" t="s">
        <v>771</v>
      </c>
      <c r="G148" s="146">
        <f>'Link In'!F204</f>
        <v>2165618.36</v>
      </c>
      <c r="H148" s="47">
        <f>I148-G148</f>
        <v>504851.64000000013</v>
      </c>
      <c r="I148" s="146">
        <f>SUM(I145:I147)</f>
        <v>2670470</v>
      </c>
    </row>
    <row r="149" spans="1:9" x14ac:dyDescent="0.25">
      <c r="A149" s="38">
        <f t="shared" si="10"/>
        <v>137</v>
      </c>
      <c r="B149" s="26"/>
      <c r="D149" s="80"/>
      <c r="G149" s="53"/>
      <c r="H149" s="53"/>
      <c r="I149" s="146"/>
    </row>
    <row r="150" spans="1:9" x14ac:dyDescent="0.25">
      <c r="A150" s="38">
        <f t="shared" si="10"/>
        <v>138</v>
      </c>
      <c r="B150" s="26">
        <v>401</v>
      </c>
      <c r="C150" s="131" t="str">
        <f>'Link In'!B205</f>
        <v>Other benefits</v>
      </c>
      <c r="D150" s="80">
        <f>'Link In'!C205</f>
        <v>50421000</v>
      </c>
      <c r="E150" s="54" t="str">
        <f>'Link In'!D205</f>
        <v>401k Expense</v>
      </c>
      <c r="F150" s="38" t="str">
        <f>'Link In'!E205</f>
        <v>604.8</v>
      </c>
      <c r="G150" s="53">
        <f>'Link In'!F205</f>
        <v>401887.37601361237</v>
      </c>
      <c r="H150" s="53">
        <f t="shared" ref="H150:H169" si="12">I150-G150</f>
        <v>213927.62398638763</v>
      </c>
      <c r="I150" s="53">
        <f>'Link In'!H205</f>
        <v>615815</v>
      </c>
    </row>
    <row r="151" spans="1:9" x14ac:dyDescent="0.25">
      <c r="A151" s="38">
        <f t="shared" si="10"/>
        <v>139</v>
      </c>
      <c r="B151" s="26"/>
      <c r="D151" s="80">
        <f>'Link In'!C206</f>
        <v>50421100</v>
      </c>
      <c r="E151" s="54" t="str">
        <f>'Link In'!D206</f>
        <v>401k Expense Cap Credits</v>
      </c>
      <c r="F151" s="38" t="str">
        <f>'Link In'!E206</f>
        <v>604.8</v>
      </c>
      <c r="G151" s="53">
        <f>'Link In'!F206</f>
        <v>-165628.29103520108</v>
      </c>
      <c r="H151" s="53">
        <f t="shared" ref="H151:H168" si="13">I151-G151</f>
        <v>-84460.70896479892</v>
      </c>
      <c r="I151" s="53">
        <f>'Link In'!H206</f>
        <v>-250089</v>
      </c>
    </row>
    <row r="152" spans="1:9" x14ac:dyDescent="0.25">
      <c r="A152" s="38">
        <f t="shared" si="10"/>
        <v>140</v>
      </c>
      <c r="B152" s="26"/>
      <c r="D152" s="80">
        <f>'Link In'!C207</f>
        <v>50422000</v>
      </c>
      <c r="E152" s="54" t="str">
        <f>'Link In'!D207</f>
        <v>Defined Compensation Plan Expense</v>
      </c>
      <c r="F152" s="38" t="str">
        <f>'Link In'!E207</f>
        <v>604.8</v>
      </c>
      <c r="G152" s="53">
        <f>'Link In'!F207</f>
        <v>571246.83326372015</v>
      </c>
      <c r="H152" s="53">
        <f t="shared" si="13"/>
        <v>312447.16673627985</v>
      </c>
      <c r="I152" s="53">
        <f>'Link In'!H207</f>
        <v>883694</v>
      </c>
    </row>
    <row r="153" spans="1:9" x14ac:dyDescent="0.25">
      <c r="A153" s="38">
        <f t="shared" si="10"/>
        <v>141</v>
      </c>
      <c r="B153" s="26"/>
      <c r="D153" s="80">
        <f>'Link In'!C208</f>
        <v>50422100</v>
      </c>
      <c r="E153" s="54" t="str">
        <f>'Link In'!D208</f>
        <v>Defined Comp Plan Exp Cap Credits</v>
      </c>
      <c r="F153" s="38" t="str">
        <f>'Link In'!E208</f>
        <v>604.8</v>
      </c>
      <c r="G153" s="53">
        <f>'Link In'!F208</f>
        <v>-231041.65016359059</v>
      </c>
      <c r="H153" s="53">
        <f t="shared" si="13"/>
        <v>-121428.34983640941</v>
      </c>
      <c r="I153" s="53">
        <f>'Link In'!H208</f>
        <v>-352470</v>
      </c>
    </row>
    <row r="154" spans="1:9" x14ac:dyDescent="0.25">
      <c r="A154" s="38">
        <f t="shared" si="10"/>
        <v>142</v>
      </c>
      <c r="B154" s="26"/>
      <c r="D154" s="80">
        <f>'Link In'!C209</f>
        <v>50423000</v>
      </c>
      <c r="E154" s="54" t="str">
        <f>'Link In'!D209</f>
        <v>Employee Stock Purchase Plan Expense</v>
      </c>
      <c r="F154" s="38" t="str">
        <f>'Link In'!E209</f>
        <v>604.8</v>
      </c>
      <c r="G154" s="53">
        <f>'Link In'!F209</f>
        <v>27979.763496620129</v>
      </c>
      <c r="H154" s="53">
        <f t="shared" si="13"/>
        <v>-2401.7634966201294</v>
      </c>
      <c r="I154" s="53">
        <f>'Link In'!H209</f>
        <v>25578</v>
      </c>
    </row>
    <row r="155" spans="1:9" x14ac:dyDescent="0.25">
      <c r="A155" s="38">
        <f t="shared" si="10"/>
        <v>143</v>
      </c>
      <c r="B155" s="26"/>
      <c r="D155" s="80">
        <f>'Link In'!C210</f>
        <v>50426000</v>
      </c>
      <c r="E155" s="54" t="str">
        <f>'Link In'!D210</f>
        <v>Retiree Medical Expense</v>
      </c>
      <c r="F155" s="38" t="str">
        <f>'Link In'!E210</f>
        <v>604.8</v>
      </c>
      <c r="G155" s="53">
        <f>'Link In'!F210</f>
        <v>33110.495336538697</v>
      </c>
      <c r="H155" s="53">
        <f t="shared" si="13"/>
        <v>14889.504663461303</v>
      </c>
      <c r="I155" s="53">
        <f>'Link In'!H210</f>
        <v>48000</v>
      </c>
    </row>
    <row r="156" spans="1:9" x14ac:dyDescent="0.25">
      <c r="A156" s="38">
        <f t="shared" si="10"/>
        <v>144</v>
      </c>
      <c r="B156" s="26"/>
      <c r="D156" s="80">
        <f>'Link In'!C211</f>
        <v>50426100</v>
      </c>
      <c r="E156" s="54" t="str">
        <f>'Link In'!D211</f>
        <v>Retiree Medical Expense Cap Credits</v>
      </c>
      <c r="F156" s="38" t="str">
        <f>'Link In'!E211</f>
        <v>604.8</v>
      </c>
      <c r="G156" s="53">
        <f>'Link In'!F211</f>
        <v>-16042.432384175885</v>
      </c>
      <c r="H156" s="53">
        <f t="shared" si="13"/>
        <v>1009.4323841758851</v>
      </c>
      <c r="I156" s="53">
        <f>'Link In'!H211</f>
        <v>-15033</v>
      </c>
    </row>
    <row r="157" spans="1:9" x14ac:dyDescent="0.25">
      <c r="A157" s="38">
        <f t="shared" si="10"/>
        <v>145</v>
      </c>
      <c r="B157" s="26"/>
      <c r="D157" s="80">
        <f>'Link In'!C212</f>
        <v>50450000</v>
      </c>
      <c r="E157" s="54" t="str">
        <f>'Link In'!D212</f>
        <v>Other Welfare - Natural Account</v>
      </c>
      <c r="F157" s="38" t="str">
        <f>'Link In'!E212</f>
        <v>604.8</v>
      </c>
      <c r="G157" s="53">
        <f>'Link In'!F212</f>
        <v>0</v>
      </c>
      <c r="H157" s="53">
        <f t="shared" si="13"/>
        <v>0</v>
      </c>
      <c r="I157" s="53">
        <f>'Link In'!H212</f>
        <v>0</v>
      </c>
    </row>
    <row r="158" spans="1:9" x14ac:dyDescent="0.25">
      <c r="A158" s="38">
        <f t="shared" si="10"/>
        <v>146</v>
      </c>
      <c r="B158" s="26"/>
      <c r="D158" s="80">
        <f>'Link In'!C213</f>
        <v>50450011</v>
      </c>
      <c r="E158" s="54" t="str">
        <f>'Link In'!D213</f>
        <v>Other Welfare - Source of Supply</v>
      </c>
      <c r="F158" s="38" t="str">
        <f>'Link In'!E213</f>
        <v>604.1</v>
      </c>
      <c r="G158" s="53">
        <f>'Link In'!F213</f>
        <v>0</v>
      </c>
      <c r="H158" s="53">
        <f t="shared" ref="H158" si="14">I158-G158</f>
        <v>0</v>
      </c>
      <c r="I158" s="53">
        <f>'Link In'!H213</f>
        <v>0</v>
      </c>
    </row>
    <row r="159" spans="1:9" x14ac:dyDescent="0.25">
      <c r="A159" s="38">
        <f>A157+1</f>
        <v>146</v>
      </c>
      <c r="B159" s="26"/>
      <c r="D159" s="80">
        <f>'Link In'!C214</f>
        <v>50450013</v>
      </c>
      <c r="E159" s="54" t="str">
        <f>'Link In'!D214</f>
        <v>Other Welfare - Water Treatment</v>
      </c>
      <c r="F159" s="38" t="str">
        <f>'Link In'!E214</f>
        <v>604.3</v>
      </c>
      <c r="G159" s="53">
        <f>'Link In'!F214</f>
        <v>147.50974775449367</v>
      </c>
      <c r="H159" s="53">
        <f t="shared" si="13"/>
        <v>-69.178963984244291</v>
      </c>
      <c r="I159" s="53">
        <f>'Link In'!H214</f>
        <v>78.330783770249383</v>
      </c>
    </row>
    <row r="160" spans="1:9" x14ac:dyDescent="0.25">
      <c r="A160" s="38">
        <f t="shared" si="10"/>
        <v>147</v>
      </c>
      <c r="B160" s="26"/>
      <c r="D160" s="80">
        <f>'Link In'!C215</f>
        <v>50450014</v>
      </c>
      <c r="E160" s="54" t="str">
        <f>'Link In'!D215</f>
        <v>Other Welfare - Transm &amp; Distrib</v>
      </c>
      <c r="F160" s="38" t="str">
        <f>'Link In'!E215</f>
        <v>604.5</v>
      </c>
      <c r="G160" s="53">
        <f>'Link In'!F215</f>
        <v>0</v>
      </c>
      <c r="H160" s="53">
        <f t="shared" si="13"/>
        <v>0</v>
      </c>
      <c r="I160" s="53">
        <f>'Link In'!H215</f>
        <v>0</v>
      </c>
    </row>
    <row r="161" spans="1:9" x14ac:dyDescent="0.25">
      <c r="A161" s="38">
        <f t="shared" si="10"/>
        <v>148</v>
      </c>
      <c r="B161" s="26"/>
      <c r="D161" s="80">
        <f>'Link In'!C216</f>
        <v>50450015</v>
      </c>
      <c r="E161" s="54" t="str">
        <f>'Link In'!D216</f>
        <v>Other Welfare - Customer Accounting</v>
      </c>
      <c r="F161" s="38" t="str">
        <f>'Link In'!E216</f>
        <v>604.7</v>
      </c>
      <c r="G161" s="53">
        <f>'Link In'!F216</f>
        <v>4686.3001303279025</v>
      </c>
      <c r="H161" s="53">
        <f t="shared" si="13"/>
        <v>-2197.7760308754728</v>
      </c>
      <c r="I161" s="53">
        <f>'Link In'!H216</f>
        <v>2488.5240994524297</v>
      </c>
    </row>
    <row r="162" spans="1:9" x14ac:dyDescent="0.25">
      <c r="A162" s="38">
        <f t="shared" si="10"/>
        <v>149</v>
      </c>
      <c r="B162" s="26"/>
      <c r="D162" s="80">
        <f>'Link In'!C217</f>
        <v>50450016</v>
      </c>
      <c r="E162" s="54" t="str">
        <f>'Link In'!D217</f>
        <v>Other Welfare - Admin &amp; General</v>
      </c>
      <c r="F162" s="38" t="str">
        <f>'Link In'!E217</f>
        <v>604.8</v>
      </c>
      <c r="G162" s="53">
        <f>'Link In'!F217</f>
        <v>84187.246586494701</v>
      </c>
      <c r="H162" s="53">
        <f t="shared" si="13"/>
        <v>-39482.045005140288</v>
      </c>
      <c r="I162" s="53">
        <f>'Link In'!H217</f>
        <v>44705.201581354413</v>
      </c>
    </row>
    <row r="163" spans="1:9" x14ac:dyDescent="0.25">
      <c r="A163" s="38">
        <f t="shared" si="10"/>
        <v>150</v>
      </c>
      <c r="B163" s="26"/>
      <c r="D163" s="80">
        <f>'Link In'!C218</f>
        <v>50451000</v>
      </c>
      <c r="E163" s="54" t="str">
        <f>'Link In'!D218</f>
        <v>Employee Awards</v>
      </c>
      <c r="F163" s="38" t="str">
        <f>'Link In'!E218</f>
        <v>604.8</v>
      </c>
      <c r="G163" s="53">
        <f>'Link In'!F218</f>
        <v>71.964188154798592</v>
      </c>
      <c r="H163" s="53">
        <f t="shared" si="13"/>
        <v>2985.0358118452014</v>
      </c>
      <c r="I163" s="53">
        <f>'Link In'!H218</f>
        <v>3057</v>
      </c>
    </row>
    <row r="164" spans="1:9" x14ac:dyDescent="0.25">
      <c r="A164" s="38">
        <f t="shared" si="10"/>
        <v>151</v>
      </c>
      <c r="B164" s="26"/>
      <c r="D164" s="80">
        <f>'Link In'!C219</f>
        <v>50452000</v>
      </c>
      <c r="E164" s="54" t="str">
        <f>'Link In'!D219</f>
        <v>Employee Physical Exams</v>
      </c>
      <c r="F164" s="38" t="str">
        <f>'Link In'!E219</f>
        <v>604.8</v>
      </c>
      <c r="G164" s="53">
        <f>'Link In'!F219</f>
        <v>7372.0525287720211</v>
      </c>
      <c r="H164" s="53">
        <f t="shared" si="13"/>
        <v>2677.9474712279789</v>
      </c>
      <c r="I164" s="53">
        <f>'Link In'!H219</f>
        <v>10050</v>
      </c>
    </row>
    <row r="165" spans="1:9" x14ac:dyDescent="0.25">
      <c r="A165" s="38">
        <f t="shared" si="10"/>
        <v>152</v>
      </c>
      <c r="B165" s="26"/>
      <c r="D165" s="80">
        <f>'Link In'!C220</f>
        <v>50454000</v>
      </c>
      <c r="E165" s="54" t="str">
        <f>'Link In'!D220</f>
        <v>Safety Incentive Awards</v>
      </c>
      <c r="F165" s="38" t="str">
        <f>'Link In'!E220</f>
        <v>604.8</v>
      </c>
      <c r="G165" s="53">
        <f>'Link In'!F220</f>
        <v>0</v>
      </c>
      <c r="H165" s="53">
        <f t="shared" si="13"/>
        <v>-943</v>
      </c>
      <c r="I165" s="53">
        <f>'Link In'!H220</f>
        <v>-943</v>
      </c>
    </row>
    <row r="166" spans="1:9" x14ac:dyDescent="0.25">
      <c r="A166" s="38">
        <f t="shared" si="10"/>
        <v>153</v>
      </c>
      <c r="B166" s="26"/>
      <c r="D166" s="80">
        <f>'Link In'!C221</f>
        <v>50456000</v>
      </c>
      <c r="E166" s="54" t="str">
        <f>'Link In'!D221</f>
        <v>Tuition Aid</v>
      </c>
      <c r="F166" s="38" t="str">
        <f>'Link In'!E221</f>
        <v>604.8</v>
      </c>
      <c r="G166" s="53">
        <f>'Link In'!F221</f>
        <v>28805.962210753845</v>
      </c>
      <c r="H166" s="53">
        <f t="shared" si="13"/>
        <v>-3489.9622107538453</v>
      </c>
      <c r="I166" s="53">
        <f>'Link In'!H221</f>
        <v>25316</v>
      </c>
    </row>
    <row r="167" spans="1:9" x14ac:dyDescent="0.25">
      <c r="A167" s="38">
        <f t="shared" si="10"/>
        <v>154</v>
      </c>
      <c r="B167" s="26"/>
      <c r="D167" s="80">
        <f>'Link In'!C222</f>
        <v>50457000</v>
      </c>
      <c r="E167" s="54" t="str">
        <f>'Link In'!D222</f>
        <v>Training</v>
      </c>
      <c r="F167" s="38" t="str">
        <f>'Link In'!E222</f>
        <v>604.8</v>
      </c>
      <c r="G167" s="53">
        <f>'Link In'!F222</f>
        <v>92187.716306662041</v>
      </c>
      <c r="H167" s="53">
        <f t="shared" si="13"/>
        <v>-23348.716306662041</v>
      </c>
      <c r="I167" s="53">
        <f>'Link In'!H222</f>
        <v>68839</v>
      </c>
    </row>
    <row r="168" spans="1:9" x14ac:dyDescent="0.25">
      <c r="A168" s="38">
        <f t="shared" si="10"/>
        <v>155</v>
      </c>
      <c r="B168" s="26"/>
      <c r="C168" s="143"/>
      <c r="D168" s="199">
        <f>'Link In'!C223</f>
        <v>50458000</v>
      </c>
      <c r="E168" s="147" t="str">
        <f>'Link In'!D223</f>
        <v>Referral Bonus</v>
      </c>
      <c r="F168" s="138" t="str">
        <f>'Link In'!E223</f>
        <v>604.8</v>
      </c>
      <c r="G168" s="145">
        <f>'Link In'!F223</f>
        <v>7066.1037735565005</v>
      </c>
      <c r="H168" s="145">
        <f t="shared" si="13"/>
        <v>-11.103773556500528</v>
      </c>
      <c r="I168" s="145">
        <f>'Link In'!H223</f>
        <v>7055</v>
      </c>
    </row>
    <row r="169" spans="1:9" x14ac:dyDescent="0.25">
      <c r="A169" s="38">
        <f t="shared" si="10"/>
        <v>156</v>
      </c>
      <c r="B169" s="26"/>
      <c r="D169" s="80"/>
      <c r="F169" s="22" t="s">
        <v>771</v>
      </c>
      <c r="G169" s="146">
        <f>'Link In'!F224</f>
        <v>846036.9500000003</v>
      </c>
      <c r="H169" s="146">
        <f t="shared" si="12"/>
        <v>270104.10646457679</v>
      </c>
      <c r="I169" s="146">
        <f>SUM(I150:I168)</f>
        <v>1116141.0564645771</v>
      </c>
    </row>
    <row r="170" spans="1:9" x14ac:dyDescent="0.25">
      <c r="A170" s="38">
        <f t="shared" si="10"/>
        <v>157</v>
      </c>
      <c r="B170" s="26"/>
      <c r="D170" s="80"/>
      <c r="F170" s="38"/>
      <c r="G170" s="53"/>
      <c r="H170" s="53"/>
      <c r="I170" s="146"/>
    </row>
    <row r="171" spans="1:9" x14ac:dyDescent="0.25">
      <c r="A171" s="38">
        <f>A170+1</f>
        <v>158</v>
      </c>
      <c r="B171" s="26">
        <v>401</v>
      </c>
      <c r="C171" s="131" t="str">
        <f>'Link In'!B225</f>
        <v>Support Services</v>
      </c>
      <c r="D171" s="80">
        <f>'Link In'!C225</f>
        <v>53401000</v>
      </c>
      <c r="E171" s="54" t="str">
        <f>'Link In'!D225</f>
        <v>AWWSC Services - Labor OPEX</v>
      </c>
      <c r="F171" s="38" t="str">
        <f>'Link In'!E225</f>
        <v>634.8</v>
      </c>
      <c r="G171" s="53">
        <f>'Link In'!F225</f>
        <v>7407054.8237280529</v>
      </c>
      <c r="H171" s="53">
        <f t="shared" ref="H171" si="15">I171-G171</f>
        <v>-5905027.153792873</v>
      </c>
      <c r="I171" s="53">
        <f>'Link In'!H225</f>
        <v>1502027.6699351799</v>
      </c>
    </row>
    <row r="172" spans="1:9" x14ac:dyDescent="0.25">
      <c r="A172" s="38">
        <f t="shared" si="10"/>
        <v>159</v>
      </c>
      <c r="B172" s="26"/>
      <c r="D172" s="80">
        <f>'Link In'!C226</f>
        <v>53401100</v>
      </c>
      <c r="E172" s="54" t="str">
        <f>'Link In'!D226</f>
        <v>AWWSC Services - Pension OPEX</v>
      </c>
      <c r="F172" s="38" t="str">
        <f>'Link In'!E226</f>
        <v>634.8</v>
      </c>
      <c r="G172" s="53">
        <f>'Link In'!F226</f>
        <v>309239.16071873123</v>
      </c>
      <c r="H172" s="53">
        <f t="shared" ref="H172:H185" si="16">I172-G172</f>
        <v>854950.15900909097</v>
      </c>
      <c r="I172" s="53">
        <f>'Link In'!H226</f>
        <v>1164189.3197278222</v>
      </c>
    </row>
    <row r="173" spans="1:9" x14ac:dyDescent="0.25">
      <c r="A173" s="38">
        <f t="shared" si="10"/>
        <v>160</v>
      </c>
      <c r="B173" s="26"/>
      <c r="D173" s="80">
        <f>'Link In'!C227</f>
        <v>53401200</v>
      </c>
      <c r="E173" s="54" t="str">
        <f>'Link In'!D227</f>
        <v>AWWSC Services - Group Insurance OPEX</v>
      </c>
      <c r="F173" s="38" t="str">
        <f>'Link In'!E227</f>
        <v>634.8</v>
      </c>
      <c r="G173" s="53">
        <f>'Link In'!F227</f>
        <v>705166.00031380949</v>
      </c>
      <c r="H173" s="53">
        <f t="shared" si="16"/>
        <v>-256022.70528443402</v>
      </c>
      <c r="I173" s="53">
        <f>'Link In'!H227</f>
        <v>449143.29502937547</v>
      </c>
    </row>
    <row r="174" spans="1:9" x14ac:dyDescent="0.25">
      <c r="A174" s="38">
        <f t="shared" si="10"/>
        <v>161</v>
      </c>
      <c r="B174" s="26"/>
      <c r="D174" s="80">
        <f>'Link In'!C228</f>
        <v>53401300</v>
      </c>
      <c r="E174" s="54" t="str">
        <f>'Link In'!D228</f>
        <v>AWWSC Services - Other Benefits OPEX</v>
      </c>
      <c r="F174" s="38" t="str">
        <f>'Link In'!E228</f>
        <v>634.8</v>
      </c>
      <c r="G174" s="53">
        <f>'Link In'!F228</f>
        <v>513061.52479095466</v>
      </c>
      <c r="H174" s="53">
        <f t="shared" si="16"/>
        <v>-2135.9856697884388</v>
      </c>
      <c r="I174" s="53">
        <f>'Link In'!H228</f>
        <v>510925.53912116622</v>
      </c>
    </row>
    <row r="175" spans="1:9" x14ac:dyDescent="0.25">
      <c r="A175" s="38">
        <f t="shared" si="10"/>
        <v>162</v>
      </c>
      <c r="B175" s="26"/>
      <c r="D175" s="80">
        <f>'Link In'!C229</f>
        <v>53401400</v>
      </c>
      <c r="E175" s="54" t="str">
        <f>'Link In'!D229</f>
        <v>AWWSC Services - Contracted Services OPEX</v>
      </c>
      <c r="F175" s="38" t="str">
        <f>'Link In'!E229</f>
        <v>634.8</v>
      </c>
      <c r="G175" s="53">
        <f>'Link In'!F229</f>
        <v>1536997.7426283369</v>
      </c>
      <c r="H175" s="53">
        <f t="shared" si="16"/>
        <v>-618991.79969678214</v>
      </c>
      <c r="I175" s="53">
        <f>'Link In'!H229</f>
        <v>918005.94293155475</v>
      </c>
    </row>
    <row r="176" spans="1:9" x14ac:dyDescent="0.25">
      <c r="A176" s="38">
        <f t="shared" si="10"/>
        <v>163</v>
      </c>
      <c r="B176" s="26"/>
      <c r="D176" s="80">
        <f>'Link In'!C230</f>
        <v>53401500</v>
      </c>
      <c r="E176" s="54" t="str">
        <f>'Link In'!D230</f>
        <v>AWWSC Services - Office Supplies OPEX</v>
      </c>
      <c r="F176" s="38" t="str">
        <f>'Link In'!E230</f>
        <v>634.8</v>
      </c>
      <c r="G176" s="53">
        <f>'Link In'!F230</f>
        <v>1233227.5537861437</v>
      </c>
      <c r="H176" s="53">
        <f t="shared" si="16"/>
        <v>-1207675.1960394846</v>
      </c>
      <c r="I176" s="53">
        <f>'Link In'!H230</f>
        <v>25552.357746659025</v>
      </c>
    </row>
    <row r="177" spans="1:9" x14ac:dyDescent="0.25">
      <c r="A177" s="38">
        <f t="shared" si="10"/>
        <v>164</v>
      </c>
      <c r="B177" s="26"/>
      <c r="D177" s="80">
        <f>'Link In'!C231</f>
        <v>53401700</v>
      </c>
      <c r="E177" s="54" t="str">
        <f>'Link In'!D231</f>
        <v>AWWSC Services - Rents OPEX</v>
      </c>
      <c r="F177" s="38" t="str">
        <f>'Link In'!E231</f>
        <v>634.8</v>
      </c>
      <c r="G177" s="53">
        <f>'Link In'!F231</f>
        <v>273212.71971437929</v>
      </c>
      <c r="H177" s="53">
        <f t="shared" si="16"/>
        <v>7638014.6961989822</v>
      </c>
      <c r="I177" s="53">
        <f>'Link In'!H231</f>
        <v>7911227.4159133611</v>
      </c>
    </row>
    <row r="178" spans="1:9" x14ac:dyDescent="0.25">
      <c r="A178" s="38">
        <f t="shared" si="10"/>
        <v>165</v>
      </c>
      <c r="B178" s="26"/>
      <c r="D178" s="80">
        <f>'Link In'!C232</f>
        <v>53401800</v>
      </c>
      <c r="E178" s="54" t="str">
        <f>'Link In'!D232</f>
        <v>AWWSC Services Customer Accounting OPEX</v>
      </c>
      <c r="F178" s="38" t="str">
        <f>'Link In'!E232</f>
        <v>634.8</v>
      </c>
      <c r="G178" s="53">
        <f>'Link In'!F232</f>
        <v>1100385.4204898537</v>
      </c>
      <c r="H178" s="53">
        <f t="shared" si="16"/>
        <v>-803113.09364949376</v>
      </c>
      <c r="I178" s="53">
        <f>'Link In'!H232</f>
        <v>297272.32684035989</v>
      </c>
    </row>
    <row r="179" spans="1:9" x14ac:dyDescent="0.25">
      <c r="A179" s="38">
        <f t="shared" si="10"/>
        <v>166</v>
      </c>
      <c r="B179" s="26"/>
      <c r="D179" s="80">
        <f>'Link In'!C233</f>
        <v>53401900</v>
      </c>
      <c r="E179" s="54" t="str">
        <f>'Link In'!D233</f>
        <v>AWWSC Services - Maint Supplies &amp; Svcs OPEX</v>
      </c>
      <c r="F179" s="38" t="str">
        <f>'Link In'!E233</f>
        <v>634.8</v>
      </c>
      <c r="G179" s="53">
        <f>'Link In'!F233</f>
        <v>308380.80366727972</v>
      </c>
      <c r="H179" s="53">
        <f t="shared" si="16"/>
        <v>-232166.34118730226</v>
      </c>
      <c r="I179" s="53">
        <f>'Link In'!H233</f>
        <v>76214.462479977461</v>
      </c>
    </row>
    <row r="180" spans="1:9" x14ac:dyDescent="0.25">
      <c r="A180" s="38">
        <f t="shared" ref="A180:A191" si="17">A179+1</f>
        <v>167</v>
      </c>
      <c r="B180" s="26"/>
      <c r="D180" s="80">
        <f>'Link In'!C234</f>
        <v>53402100</v>
      </c>
      <c r="E180" s="54" t="str">
        <f>'Link In'!D234</f>
        <v>AWWSC Services - Other O&amp;M Expense OPEX</v>
      </c>
      <c r="F180" s="38" t="str">
        <f>'Link In'!E234</f>
        <v>634.8</v>
      </c>
      <c r="G180" s="53">
        <f>'Link In'!F234</f>
        <v>769947.48507396248</v>
      </c>
      <c r="H180" s="53">
        <f t="shared" si="16"/>
        <v>682080.4261749147</v>
      </c>
      <c r="I180" s="53">
        <f>'Link In'!H234</f>
        <v>1452027.9112488772</v>
      </c>
    </row>
    <row r="181" spans="1:9" x14ac:dyDescent="0.25">
      <c r="A181" s="38">
        <f t="shared" si="17"/>
        <v>168</v>
      </c>
      <c r="B181" s="26"/>
      <c r="D181" s="80">
        <f>'Link In'!C235</f>
        <v>53402200</v>
      </c>
      <c r="E181" s="54" t="str">
        <f>'Link In'!D235</f>
        <v>AWWSC Services - Depr &amp; Amort OPEX</v>
      </c>
      <c r="F181" s="38" t="str">
        <f>'Link In'!E235</f>
        <v>634.8</v>
      </c>
      <c r="G181" s="53">
        <f>'Link In'!F235</f>
        <v>493906.2686676209</v>
      </c>
      <c r="H181" s="53">
        <f t="shared" si="16"/>
        <v>33767.886705013865</v>
      </c>
      <c r="I181" s="53">
        <f>'Link In'!H235</f>
        <v>527674.15537263476</v>
      </c>
    </row>
    <row r="182" spans="1:9" x14ac:dyDescent="0.25">
      <c r="A182" s="38">
        <f t="shared" si="17"/>
        <v>169</v>
      </c>
      <c r="B182" s="26"/>
      <c r="D182" s="80">
        <f>'Link In'!C236</f>
        <v>53402300</v>
      </c>
      <c r="E182" s="54" t="str">
        <f>'Link In'!D236</f>
        <v>AWWSC Services - General Taxes OPEX</v>
      </c>
      <c r="F182" s="38" t="str">
        <f>'Link In'!E236</f>
        <v>634.8</v>
      </c>
      <c r="G182" s="53">
        <f>'Link In'!F236</f>
        <v>483410.46724731731</v>
      </c>
      <c r="H182" s="53">
        <f t="shared" si="16"/>
        <v>-483410.46724731731</v>
      </c>
      <c r="I182" s="53">
        <f>'Link In'!H236</f>
        <v>0</v>
      </c>
    </row>
    <row r="183" spans="1:9" x14ac:dyDescent="0.25">
      <c r="A183" s="38">
        <f t="shared" si="17"/>
        <v>170</v>
      </c>
      <c r="B183" s="26"/>
      <c r="D183" s="80">
        <f>'Link In'!C237</f>
        <v>53402400</v>
      </c>
      <c r="E183" s="54" t="str">
        <f>'Link In'!D237</f>
        <v>AWWSC Services - Net Interest OPEX</v>
      </c>
      <c r="F183" s="38" t="str">
        <f>'Link In'!E237</f>
        <v>634.8</v>
      </c>
      <c r="G183" s="53">
        <f>'Link In'!F237</f>
        <v>121616.18355735732</v>
      </c>
      <c r="H183" s="53">
        <f t="shared" si="16"/>
        <v>468989.12406103662</v>
      </c>
      <c r="I183" s="53">
        <f>'Link In'!H237</f>
        <v>590605.30761839391</v>
      </c>
    </row>
    <row r="184" spans="1:9" x14ac:dyDescent="0.25">
      <c r="A184" s="38">
        <f t="shared" si="17"/>
        <v>171</v>
      </c>
      <c r="B184" s="26"/>
      <c r="D184" s="80">
        <f>'Link In'!C238</f>
        <v>53402500</v>
      </c>
      <c r="E184" s="54" t="str">
        <f>'Link In'!D238</f>
        <v>AWWSC Services - Other Inc &amp; Ded OPEX</v>
      </c>
      <c r="F184" s="38" t="str">
        <f>'Link In'!E238</f>
        <v>634.8</v>
      </c>
      <c r="G184" s="53">
        <f>'Link In'!F238</f>
        <v>-64.618158840503469</v>
      </c>
      <c r="H184" s="53">
        <f t="shared" si="16"/>
        <v>145795.41309022694</v>
      </c>
      <c r="I184" s="53">
        <f>'Link In'!H238</f>
        <v>145730.79493138642</v>
      </c>
    </row>
    <row r="185" spans="1:9" x14ac:dyDescent="0.25">
      <c r="A185" s="38">
        <f t="shared" si="17"/>
        <v>172</v>
      </c>
      <c r="B185" s="26"/>
      <c r="C185" s="143"/>
      <c r="D185" s="199">
        <f>'Link In'!C239</f>
        <v>53402600</v>
      </c>
      <c r="E185" s="147" t="str">
        <f>'Link In'!D239</f>
        <v>AWWSC Services - Income Taxes OPEX</v>
      </c>
      <c r="F185" s="138" t="str">
        <f>'Link In'!E239</f>
        <v>634.8</v>
      </c>
      <c r="G185" s="145">
        <f>'Link In'!F239</f>
        <v>42011.776797420578</v>
      </c>
      <c r="H185" s="145">
        <f t="shared" si="16"/>
        <v>211878.29001789386</v>
      </c>
      <c r="I185" s="145">
        <f>'Link In'!H239</f>
        <v>253890.06681531444</v>
      </c>
    </row>
    <row r="186" spans="1:9" x14ac:dyDescent="0.25">
      <c r="A186" s="38">
        <f t="shared" si="17"/>
        <v>173</v>
      </c>
      <c r="B186" s="26"/>
      <c r="D186" s="80"/>
      <c r="F186" s="26" t="s">
        <v>771</v>
      </c>
      <c r="G186" s="146">
        <f>'Link In'!F240</f>
        <v>15297553.313022379</v>
      </c>
      <c r="H186" s="146">
        <f>SUM(H171:H185)</f>
        <v>526933.25268968265</v>
      </c>
      <c r="I186" s="146">
        <f>SUM(I171:I185)</f>
        <v>15824486.565712063</v>
      </c>
    </row>
    <row r="187" spans="1:9" x14ac:dyDescent="0.25">
      <c r="A187" s="38">
        <f t="shared" si="17"/>
        <v>174</v>
      </c>
      <c r="B187" s="26"/>
      <c r="D187" s="80"/>
      <c r="F187" s="22"/>
      <c r="G187" s="53"/>
      <c r="H187" s="53"/>
      <c r="I187" s="146"/>
    </row>
    <row r="188" spans="1:9" x14ac:dyDescent="0.25">
      <c r="A188" s="38">
        <f t="shared" si="17"/>
        <v>175</v>
      </c>
      <c r="B188" s="26">
        <v>401</v>
      </c>
      <c r="C188" s="131" t="str">
        <f>'Link In'!B245</f>
        <v>Contracted services</v>
      </c>
      <c r="D188" s="80">
        <f>'Link In'!C241</f>
        <v>53110000</v>
      </c>
      <c r="E188" s="54" t="str">
        <f>'Link In'!D241</f>
        <v>Contract Svc-Eng - Natural Account</v>
      </c>
      <c r="F188" s="38" t="str">
        <f>'Link In'!E241</f>
        <v>631.8</v>
      </c>
      <c r="G188" s="53">
        <f>'Link In'!F241</f>
        <v>0</v>
      </c>
      <c r="H188" s="53">
        <f>'Link In'!G241</f>
        <v>0</v>
      </c>
      <c r="I188" s="53">
        <f>'Link In'!H241</f>
        <v>0</v>
      </c>
    </row>
    <row r="189" spans="1:9" x14ac:dyDescent="0.25">
      <c r="A189" s="38">
        <f t="shared" si="17"/>
        <v>176</v>
      </c>
      <c r="B189" s="26"/>
      <c r="D189" s="80">
        <f>'Link In'!C242</f>
        <v>53110013</v>
      </c>
      <c r="E189" s="54" t="str">
        <f>'Link In'!D242</f>
        <v>Contract Svc-Eng - Water Treatment</v>
      </c>
      <c r="F189" s="38" t="str">
        <f>'Link In'!E242</f>
        <v>631.3</v>
      </c>
      <c r="G189" s="53">
        <f>'Link In'!F242</f>
        <v>554.48</v>
      </c>
      <c r="H189" s="53">
        <f>'Link In'!G242</f>
        <v>364.54984013962201</v>
      </c>
      <c r="I189" s="53">
        <f>'Link In'!H242</f>
        <v>919.02984013962202</v>
      </c>
    </row>
    <row r="190" spans="1:9" x14ac:dyDescent="0.25">
      <c r="A190" s="38">
        <f t="shared" si="17"/>
        <v>177</v>
      </c>
      <c r="B190" s="26"/>
      <c r="D190" s="80">
        <f>'Link In'!C243</f>
        <v>53110014</v>
      </c>
      <c r="E190" s="54" t="str">
        <f>'Link In'!D243</f>
        <v>Contract Svc-Eng - Transmission &amp; Distribution</v>
      </c>
      <c r="F190" s="38" t="str">
        <f>'Link In'!E243</f>
        <v>631.5</v>
      </c>
      <c r="G190" s="53">
        <f>'Link In'!F243</f>
        <v>0</v>
      </c>
      <c r="H190" s="53">
        <f>'Link In'!G243</f>
        <v>0</v>
      </c>
      <c r="I190" s="53">
        <f>'Link In'!H243</f>
        <v>0</v>
      </c>
    </row>
    <row r="191" spans="1:9" x14ac:dyDescent="0.25">
      <c r="A191" s="38">
        <f t="shared" si="17"/>
        <v>178</v>
      </c>
      <c r="B191" s="26"/>
      <c r="D191" s="80">
        <f>'Link In'!C244</f>
        <v>53110016</v>
      </c>
      <c r="E191" s="54" t="str">
        <f>'Link In'!D244</f>
        <v>Contract Svc-Eng - Admin &amp; General</v>
      </c>
      <c r="F191" s="38" t="str">
        <f>'Link In'!E244</f>
        <v>631.8</v>
      </c>
      <c r="G191" s="53">
        <f>'Link In'!F244</f>
        <v>98563.084999999992</v>
      </c>
      <c r="H191" s="53">
        <f>'Link In'!G244</f>
        <v>-88599.572019992251</v>
      </c>
      <c r="I191" s="53">
        <f>'Link In'!H244</f>
        <v>9963.5129800077448</v>
      </c>
    </row>
    <row r="192" spans="1:9" x14ac:dyDescent="0.25">
      <c r="A192" s="38">
        <f>A191+1</f>
        <v>179</v>
      </c>
      <c r="B192" s="26"/>
      <c r="D192" s="80">
        <f>'Link In'!C245</f>
        <v>53150000</v>
      </c>
      <c r="E192" s="54" t="str">
        <f>'Link In'!D245</f>
        <v>Contract Svc-Other - Natural Account</v>
      </c>
      <c r="F192" s="38" t="str">
        <f>'Link In'!E245</f>
        <v>636.8</v>
      </c>
      <c r="G192" s="53">
        <f>'Link In'!F245</f>
        <v>0</v>
      </c>
      <c r="H192" s="53">
        <f>'Link In'!G245</f>
        <v>0</v>
      </c>
      <c r="I192" s="53">
        <f>'Link In'!H245</f>
        <v>0</v>
      </c>
    </row>
    <row r="193" spans="1:9" x14ac:dyDescent="0.25">
      <c r="A193" s="38">
        <f t="shared" ref="A193:A256" si="18">A192+1</f>
        <v>180</v>
      </c>
      <c r="B193" s="26"/>
      <c r="D193" s="80">
        <f>'Link In'!C246</f>
        <v>53150011</v>
      </c>
      <c r="E193" s="54" t="str">
        <f>'Link In'!D246</f>
        <v>Contract Svc-Other - Source of Supply</v>
      </c>
      <c r="F193" s="38" t="str">
        <f>'Link In'!E246</f>
        <v>636.1</v>
      </c>
      <c r="G193" s="53">
        <f>'Link In'!F246</f>
        <v>69512.744999999995</v>
      </c>
      <c r="H193" s="53">
        <f>'Link In'!G246</f>
        <v>899.01184670692601</v>
      </c>
      <c r="I193" s="53">
        <f>'Link In'!H246</f>
        <v>70411.756846706921</v>
      </c>
    </row>
    <row r="194" spans="1:9" x14ac:dyDescent="0.25">
      <c r="A194" s="38">
        <f t="shared" si="18"/>
        <v>181</v>
      </c>
      <c r="B194" s="26"/>
      <c r="D194" s="80">
        <f>'Link In'!C247</f>
        <v>53150013</v>
      </c>
      <c r="E194" s="54" t="str">
        <f>'Link In'!D247</f>
        <v>Contract Svc-Other - Water Treatment</v>
      </c>
      <c r="F194" s="38" t="str">
        <f>'Link In'!E247</f>
        <v>636.3</v>
      </c>
      <c r="G194" s="53">
        <f>'Link In'!F247</f>
        <v>132531.79499999998</v>
      </c>
      <c r="H194" s="53">
        <f>'Link In'!G247</f>
        <v>40506.807001526438</v>
      </c>
      <c r="I194" s="53">
        <f>'Link In'!H247</f>
        <v>173038.60200152642</v>
      </c>
    </row>
    <row r="195" spans="1:9" x14ac:dyDescent="0.25">
      <c r="A195" s="38">
        <f t="shared" si="18"/>
        <v>182</v>
      </c>
      <c r="B195" s="26"/>
      <c r="D195" s="80">
        <f>'Link In'!C248</f>
        <v>53150014</v>
      </c>
      <c r="E195" s="54" t="str">
        <f>'Link In'!D248</f>
        <v>Contract Svc-Other - Transmission &amp; Distribution</v>
      </c>
      <c r="F195" s="38" t="str">
        <f>'Link In'!E248</f>
        <v>636.5</v>
      </c>
      <c r="G195" s="53">
        <f>'Link In'!F248</f>
        <v>809862.35</v>
      </c>
      <c r="H195" s="53">
        <f>'Link In'!G248</f>
        <v>213349.15991344757</v>
      </c>
      <c r="I195" s="53">
        <f>'Link In'!H248</f>
        <v>1023211.5099134475</v>
      </c>
    </row>
    <row r="196" spans="1:9" x14ac:dyDescent="0.25">
      <c r="A196" s="38">
        <f t="shared" si="18"/>
        <v>183</v>
      </c>
      <c r="B196" s="26"/>
      <c r="D196" s="80">
        <f>'Link In'!C249</f>
        <v>53150015</v>
      </c>
      <c r="E196" s="54" t="str">
        <f>'Link In'!D249</f>
        <v>Contract Svc-Other - Customer Accounting</v>
      </c>
      <c r="F196" s="38" t="str">
        <f>'Link In'!E249</f>
        <v>636.7</v>
      </c>
      <c r="G196" s="53">
        <f>'Link In'!F249</f>
        <v>0</v>
      </c>
      <c r="H196" s="53">
        <f>'Link In'!G249</f>
        <v>0</v>
      </c>
      <c r="I196" s="53">
        <f>'Link In'!H249</f>
        <v>0</v>
      </c>
    </row>
    <row r="197" spans="1:9" x14ac:dyDescent="0.25">
      <c r="A197" s="38">
        <f t="shared" si="18"/>
        <v>184</v>
      </c>
      <c r="B197" s="26"/>
      <c r="D197" s="80">
        <f>'Link In'!C250</f>
        <v>53150016</v>
      </c>
      <c r="E197" s="54" t="str">
        <f>'Link In'!D250</f>
        <v>Contract Svc-Other - Admin &amp; General</v>
      </c>
      <c r="F197" s="38" t="str">
        <f>'Link In'!E250</f>
        <v>636.8</v>
      </c>
      <c r="G197" s="53">
        <f>'Link In'!F250</f>
        <v>138614.345</v>
      </c>
      <c r="H197" s="53">
        <f>'Link In'!G250</f>
        <v>24984.156354122533</v>
      </c>
      <c r="I197" s="53">
        <f>'Link In'!H250</f>
        <v>163598.50135412253</v>
      </c>
    </row>
    <row r="198" spans="1:9" x14ac:dyDescent="0.25">
      <c r="A198" s="38">
        <f t="shared" si="18"/>
        <v>185</v>
      </c>
      <c r="B198" s="26"/>
      <c r="D198" s="80">
        <f>'Link In'!C251</f>
        <v>53151000</v>
      </c>
      <c r="E198" s="54" t="str">
        <f>'Link In'!D251</f>
        <v>Contract Svc-Temp Empl - Natural Account</v>
      </c>
      <c r="F198" s="38" t="str">
        <f>'Link In'!E251</f>
        <v>636.8</v>
      </c>
      <c r="G198" s="53">
        <f>'Link In'!F251</f>
        <v>0</v>
      </c>
      <c r="H198" s="53">
        <f>'Link In'!G251</f>
        <v>0</v>
      </c>
      <c r="I198" s="53">
        <f>'Link In'!H251</f>
        <v>0</v>
      </c>
    </row>
    <row r="199" spans="1:9" x14ac:dyDescent="0.25">
      <c r="A199" s="38">
        <f t="shared" si="18"/>
        <v>186</v>
      </c>
      <c r="B199" s="26"/>
      <c r="D199" s="80">
        <f>'Link In'!C252</f>
        <v>53151013</v>
      </c>
      <c r="E199" s="54" t="str">
        <f>'Link In'!D252</f>
        <v>Contract Svc-Temp Empl - Water Treatment</v>
      </c>
      <c r="F199" s="38" t="str">
        <f>'Link In'!E252</f>
        <v>636.3</v>
      </c>
      <c r="G199" s="53">
        <f>'Link In'!F252</f>
        <v>0</v>
      </c>
      <c r="H199" s="53">
        <f>'Link In'!G252</f>
        <v>0</v>
      </c>
      <c r="I199" s="53">
        <f>'Link In'!H252</f>
        <v>0</v>
      </c>
    </row>
    <row r="200" spans="1:9" x14ac:dyDescent="0.25">
      <c r="A200" s="38">
        <f t="shared" si="18"/>
        <v>187</v>
      </c>
      <c r="B200" s="26"/>
      <c r="D200" s="80">
        <f>'Link In'!C253</f>
        <v>53151014</v>
      </c>
      <c r="E200" s="54" t="str">
        <f>'Link In'!D253</f>
        <v>Contract Svc-Temp Empl - Transmssn &amp; Distr</v>
      </c>
      <c r="F200" s="38" t="str">
        <f>'Link In'!E253</f>
        <v>636.5</v>
      </c>
      <c r="G200" s="53">
        <f>'Link In'!F253</f>
        <v>71415</v>
      </c>
      <c r="H200" s="53">
        <f>'Link In'!G253</f>
        <v>16849.122619895861</v>
      </c>
      <c r="I200" s="53">
        <f>'Link In'!H253</f>
        <v>88264.122619895861</v>
      </c>
    </row>
    <row r="201" spans="1:9" x14ac:dyDescent="0.25">
      <c r="A201" s="38">
        <f t="shared" si="18"/>
        <v>188</v>
      </c>
      <c r="B201" s="26"/>
      <c r="D201" s="80">
        <f>'Link In'!C254</f>
        <v>53151016</v>
      </c>
      <c r="E201" s="54" t="str">
        <f>'Link In'!D254</f>
        <v>Contract Svc-Temp Empl - Admin &amp; General</v>
      </c>
      <c r="F201" s="38" t="str">
        <f>'Link In'!E254</f>
        <v>636.8</v>
      </c>
      <c r="G201" s="53">
        <f>'Link In'!F254</f>
        <v>65970.899999999994</v>
      </c>
      <c r="H201" s="53">
        <f>'Link In'!G254</f>
        <v>14340.882251812058</v>
      </c>
      <c r="I201" s="53">
        <f>'Link In'!H254</f>
        <v>80311.782251812052</v>
      </c>
    </row>
    <row r="202" spans="1:9" x14ac:dyDescent="0.25">
      <c r="A202" s="38">
        <f t="shared" si="18"/>
        <v>189</v>
      </c>
      <c r="B202" s="26"/>
      <c r="D202" s="80">
        <f>'Link In'!C255</f>
        <v>53152000</v>
      </c>
      <c r="E202" s="54" t="str">
        <f>'Link In'!D255</f>
        <v>Contract Svc-Lab Testing - Water Treatment</v>
      </c>
      <c r="F202" s="38" t="str">
        <f>'Link In'!E255</f>
        <v>635.3</v>
      </c>
      <c r="G202" s="53">
        <f>'Link In'!F255</f>
        <v>5699.7199999999993</v>
      </c>
      <c r="H202" s="53">
        <f>'Link In'!G255</f>
        <v>2941.6940390339132</v>
      </c>
      <c r="I202" s="53">
        <f>'Link In'!H255</f>
        <v>8641.4140390339126</v>
      </c>
    </row>
    <row r="203" spans="1:9" x14ac:dyDescent="0.25">
      <c r="A203" s="38">
        <f t="shared" si="18"/>
        <v>190</v>
      </c>
      <c r="B203" s="26"/>
      <c r="D203" s="80">
        <f>'Link In'!C256</f>
        <v>53153000</v>
      </c>
      <c r="E203" s="54" t="str">
        <f>'Link In'!D256</f>
        <v>Contract Services - Accounting</v>
      </c>
      <c r="F203" s="38" t="str">
        <f>'Link In'!E256</f>
        <v>632.8</v>
      </c>
      <c r="G203" s="53">
        <f>'Link In'!F256</f>
        <v>56250</v>
      </c>
      <c r="H203" s="53">
        <f>'Link In'!G256</f>
        <v>-9677.5418848164554</v>
      </c>
      <c r="I203" s="53">
        <f>'Link In'!H256</f>
        <v>46572.458115183545</v>
      </c>
    </row>
    <row r="204" spans="1:9" x14ac:dyDescent="0.25">
      <c r="A204" s="38">
        <f t="shared" si="18"/>
        <v>191</v>
      </c>
      <c r="B204" s="26"/>
      <c r="D204" s="80">
        <f>'Link In'!C257</f>
        <v>53154000</v>
      </c>
      <c r="E204" s="54" t="str">
        <f>'Link In'!D257</f>
        <v>Contract Services - Audit Fees</v>
      </c>
      <c r="F204" s="38" t="str">
        <f>'Link In'!E257</f>
        <v>632.8</v>
      </c>
      <c r="G204" s="53">
        <f>'Link In'!F257</f>
        <v>209352.5</v>
      </c>
      <c r="H204" s="53">
        <f>'Link In'!G257</f>
        <v>39661.119050263398</v>
      </c>
      <c r="I204" s="53">
        <f>'Link In'!H257</f>
        <v>249013.6190502634</v>
      </c>
    </row>
    <row r="205" spans="1:9" x14ac:dyDescent="0.25">
      <c r="A205" s="38">
        <f t="shared" si="18"/>
        <v>192</v>
      </c>
      <c r="B205" s="26"/>
      <c r="D205" s="80">
        <f>'Link In'!C258</f>
        <v>53155000</v>
      </c>
      <c r="E205" s="54" t="str">
        <f>'Link In'!D258</f>
        <v>Contract Services - Legal</v>
      </c>
      <c r="F205" s="38" t="str">
        <f>'Link In'!E258</f>
        <v>633.8</v>
      </c>
      <c r="G205" s="53">
        <f>'Link In'!F258</f>
        <v>320474.02500000002</v>
      </c>
      <c r="H205" s="53">
        <f>'Link In'!G258</f>
        <v>28649.675987860537</v>
      </c>
      <c r="I205" s="53">
        <f>'Link In'!H258</f>
        <v>349123.70098786056</v>
      </c>
    </row>
    <row r="206" spans="1:9" x14ac:dyDescent="0.25">
      <c r="A206" s="38">
        <f t="shared" si="18"/>
        <v>193</v>
      </c>
      <c r="B206" s="26"/>
      <c r="C206" s="143"/>
      <c r="D206" s="199">
        <f>'Link In'!C259</f>
        <v>53157000</v>
      </c>
      <c r="E206" s="147" t="str">
        <f>'Link In'!D259</f>
        <v>Contract Services - Outplacement</v>
      </c>
      <c r="F206" s="138" t="str">
        <f>'Link In'!E259</f>
        <v>675.8</v>
      </c>
      <c r="G206" s="145">
        <f>'Link In'!F259</f>
        <v>0</v>
      </c>
      <c r="H206" s="145">
        <f>'Link In'!G259</f>
        <v>0</v>
      </c>
      <c r="I206" s="145">
        <f>'Link In'!H259</f>
        <v>0</v>
      </c>
    </row>
    <row r="207" spans="1:9" x14ac:dyDescent="0.25">
      <c r="A207" s="38">
        <f t="shared" si="18"/>
        <v>194</v>
      </c>
      <c r="B207" s="26"/>
      <c r="D207" s="80"/>
      <c r="F207" s="26" t="s">
        <v>771</v>
      </c>
      <c r="G207" s="146">
        <f>'Link In'!F260</f>
        <v>1978800.9449999998</v>
      </c>
      <c r="H207" s="146">
        <f>SUM(H188:H206)</f>
        <v>284269.06500000018</v>
      </c>
      <c r="I207" s="146">
        <f>SUM(I188:I206)</f>
        <v>2263070.0100000002</v>
      </c>
    </row>
    <row r="208" spans="1:9" x14ac:dyDescent="0.25">
      <c r="A208" s="38">
        <f t="shared" si="18"/>
        <v>195</v>
      </c>
      <c r="B208" s="26"/>
      <c r="D208" s="80"/>
      <c r="F208" s="38"/>
      <c r="G208" s="53"/>
      <c r="H208" s="53"/>
      <c r="I208" s="146"/>
    </row>
    <row r="209" spans="1:9" ht="45" x14ac:dyDescent="0.25">
      <c r="A209" s="38">
        <f t="shared" si="18"/>
        <v>196</v>
      </c>
      <c r="B209" s="26">
        <v>401</v>
      </c>
      <c r="C209" s="131" t="str">
        <f>'Link In'!B261</f>
        <v>Building Maintenance and Services</v>
      </c>
      <c r="D209" s="80">
        <f>'Link In'!C261</f>
        <v>52532000</v>
      </c>
      <c r="E209" s="54" t="str">
        <f>'Link In'!D261</f>
        <v>Electricity - Natural Account</v>
      </c>
      <c r="F209" s="38" t="str">
        <f>'Link In'!E261</f>
        <v>675.8</v>
      </c>
      <c r="G209" s="53">
        <f>'Link In'!F261</f>
        <v>0</v>
      </c>
      <c r="H209" s="53">
        <f t="shared" ref="H209" si="19">I209-G209</f>
        <v>0</v>
      </c>
      <c r="I209" s="53">
        <f>'Link In'!H261</f>
        <v>0</v>
      </c>
    </row>
    <row r="210" spans="1:9" x14ac:dyDescent="0.25">
      <c r="A210" s="38">
        <f t="shared" si="18"/>
        <v>197</v>
      </c>
      <c r="B210" s="26"/>
      <c r="D210" s="80">
        <f>'Link In'!C262</f>
        <v>52532013</v>
      </c>
      <c r="E210" s="54" t="str">
        <f>'Link In'!D262</f>
        <v>Electricity - Water Treatment</v>
      </c>
      <c r="F210" s="38" t="str">
        <f>'Link In'!E262</f>
        <v>675.3</v>
      </c>
      <c r="G210" s="53">
        <f>'Link In'!F262</f>
        <v>14108.605000000001</v>
      </c>
      <c r="H210" s="53">
        <f t="shared" ref="H210:H243" si="20">I210-G210</f>
        <v>-1904.4850000000006</v>
      </c>
      <c r="I210" s="53">
        <f>'Link In'!H262</f>
        <v>12204.12</v>
      </c>
    </row>
    <row r="211" spans="1:9" x14ac:dyDescent="0.25">
      <c r="A211" s="38">
        <f t="shared" si="18"/>
        <v>198</v>
      </c>
      <c r="B211" s="26"/>
      <c r="D211" s="80">
        <f>'Link In'!C263</f>
        <v>52532014</v>
      </c>
      <c r="E211" s="54" t="str">
        <f>'Link In'!D263</f>
        <v>Electricity - Transmission &amp; Distribution</v>
      </c>
      <c r="F211" s="38" t="str">
        <f>'Link In'!E263</f>
        <v>675.5</v>
      </c>
      <c r="G211" s="53">
        <f>'Link In'!F263</f>
        <v>137906.12</v>
      </c>
      <c r="H211" s="53">
        <f t="shared" si="20"/>
        <v>2419.7300000000105</v>
      </c>
      <c r="I211" s="53">
        <f>'Link In'!H263</f>
        <v>140325.85</v>
      </c>
    </row>
    <row r="212" spans="1:9" x14ac:dyDescent="0.25">
      <c r="A212" s="38">
        <f t="shared" si="18"/>
        <v>199</v>
      </c>
      <c r="B212" s="26"/>
      <c r="D212" s="80">
        <f>'Link In'!C264</f>
        <v>52532016</v>
      </c>
      <c r="E212" s="54" t="str">
        <f>'Link In'!D264</f>
        <v>Electricity - Admin &amp; General</v>
      </c>
      <c r="F212" s="38" t="str">
        <f>'Link In'!E264</f>
        <v>675.8</v>
      </c>
      <c r="G212" s="53">
        <f>'Link In'!F264</f>
        <v>69869.17</v>
      </c>
      <c r="H212" s="53">
        <f t="shared" si="20"/>
        <v>3258.1500000000087</v>
      </c>
      <c r="I212" s="53">
        <f>'Link In'!H264</f>
        <v>73127.320000000007</v>
      </c>
    </row>
    <row r="213" spans="1:9" x14ac:dyDescent="0.25">
      <c r="A213" s="38">
        <f t="shared" si="18"/>
        <v>200</v>
      </c>
      <c r="B213" s="26"/>
      <c r="D213" s="80">
        <f>'Link In'!C265</f>
        <v>52546000</v>
      </c>
      <c r="E213" s="54" t="str">
        <f>'Link In'!D265</f>
        <v>Grounds Keeping - Natural Account</v>
      </c>
      <c r="F213" s="38" t="str">
        <f>'Link In'!E265</f>
        <v>675.8</v>
      </c>
      <c r="G213" s="53">
        <f>'Link In'!F265</f>
        <v>0</v>
      </c>
      <c r="H213" s="53">
        <f t="shared" si="20"/>
        <v>0</v>
      </c>
      <c r="I213" s="53">
        <f>'Link In'!H265</f>
        <v>0</v>
      </c>
    </row>
    <row r="214" spans="1:9" x14ac:dyDescent="0.25">
      <c r="A214" s="38">
        <f t="shared" si="18"/>
        <v>201</v>
      </c>
      <c r="B214" s="26"/>
      <c r="D214" s="80">
        <f>'Link In'!C266</f>
        <v>52546011</v>
      </c>
      <c r="E214" s="54" t="str">
        <f>'Link In'!D266</f>
        <v>Grounds Keeping - Source of Supply</v>
      </c>
      <c r="F214" s="38" t="str">
        <f>'Link In'!E266</f>
        <v>675.1</v>
      </c>
      <c r="G214" s="53">
        <f>'Link In'!F266</f>
        <v>0</v>
      </c>
      <c r="H214" s="53">
        <f t="shared" si="20"/>
        <v>0</v>
      </c>
      <c r="I214" s="53">
        <f>'Link In'!H266</f>
        <v>0</v>
      </c>
    </row>
    <row r="215" spans="1:9" x14ac:dyDescent="0.25">
      <c r="A215" s="38">
        <f t="shared" si="18"/>
        <v>202</v>
      </c>
      <c r="B215" s="26"/>
      <c r="D215" s="80">
        <f>'Link In'!C267</f>
        <v>52546013</v>
      </c>
      <c r="E215" s="54" t="str">
        <f>'Link In'!D267</f>
        <v>Grounds Keeping - Water Treatment</v>
      </c>
      <c r="F215" s="38" t="str">
        <f>'Link In'!E267</f>
        <v>675.3</v>
      </c>
      <c r="G215" s="53">
        <f>'Link In'!F267</f>
        <v>82709.66</v>
      </c>
      <c r="H215" s="53">
        <f t="shared" si="20"/>
        <v>23874.589999999997</v>
      </c>
      <c r="I215" s="53">
        <f>'Link In'!H267</f>
        <v>106584.25</v>
      </c>
    </row>
    <row r="216" spans="1:9" x14ac:dyDescent="0.25">
      <c r="A216" s="38">
        <f t="shared" si="18"/>
        <v>203</v>
      </c>
      <c r="B216" s="26"/>
      <c r="D216" s="80">
        <f>'Link In'!C268</f>
        <v>52546014</v>
      </c>
      <c r="E216" s="54" t="str">
        <f>'Link In'!D268</f>
        <v>Grounds Keeping - Transmission &amp; Distribution</v>
      </c>
      <c r="F216" s="38" t="str">
        <f>'Link In'!E268</f>
        <v>675.5</v>
      </c>
      <c r="G216" s="53">
        <f>'Link In'!F268</f>
        <v>20081.740000000002</v>
      </c>
      <c r="H216" s="53">
        <f t="shared" si="20"/>
        <v>-4679.0600000000013</v>
      </c>
      <c r="I216" s="53">
        <f>'Link In'!H268</f>
        <v>15402.68</v>
      </c>
    </row>
    <row r="217" spans="1:9" x14ac:dyDescent="0.25">
      <c r="A217" s="38">
        <f t="shared" si="18"/>
        <v>204</v>
      </c>
      <c r="B217" s="26"/>
      <c r="D217" s="80">
        <f>'Link In'!C269</f>
        <v>52546016</v>
      </c>
      <c r="E217" s="54" t="str">
        <f>'Link In'!D269</f>
        <v>Grounds Keeping - Admin &amp; General</v>
      </c>
      <c r="F217" s="38" t="str">
        <f>'Link In'!E269</f>
        <v>675.8</v>
      </c>
      <c r="G217" s="53">
        <f>'Link In'!F269</f>
        <v>175374.55</v>
      </c>
      <c r="H217" s="53">
        <f t="shared" si="20"/>
        <v>21273.200000000012</v>
      </c>
      <c r="I217" s="53">
        <f>'Link In'!H269</f>
        <v>196647.75</v>
      </c>
    </row>
    <row r="218" spans="1:9" x14ac:dyDescent="0.25">
      <c r="A218" s="38">
        <f t="shared" si="18"/>
        <v>205</v>
      </c>
      <c r="B218" s="26"/>
      <c r="D218" s="80">
        <f>'Link In'!C270</f>
        <v>52548000</v>
      </c>
      <c r="E218" s="54" t="str">
        <f>'Link In'!D270</f>
        <v>Heating Oil/Gas - Natural Account</v>
      </c>
      <c r="F218" s="38" t="str">
        <f>'Link In'!E270</f>
        <v>675.8</v>
      </c>
      <c r="G218" s="53">
        <f>'Link In'!F270</f>
        <v>0</v>
      </c>
      <c r="H218" s="53">
        <f t="shared" si="20"/>
        <v>0</v>
      </c>
      <c r="I218" s="53">
        <f>'Link In'!H270</f>
        <v>0</v>
      </c>
    </row>
    <row r="219" spans="1:9" x14ac:dyDescent="0.25">
      <c r="A219" s="38">
        <f t="shared" si="18"/>
        <v>206</v>
      </c>
      <c r="B219" s="26"/>
      <c r="D219" s="80">
        <f>'Link In'!C271</f>
        <v>52548011</v>
      </c>
      <c r="E219" s="54" t="str">
        <f>'Link In'!D271</f>
        <v>Heating Oil/Gas - Source of Supply</v>
      </c>
      <c r="F219" s="38" t="str">
        <f>'Link In'!E271</f>
        <v>675.1</v>
      </c>
      <c r="G219" s="53">
        <f>'Link In'!F271</f>
        <v>5525.2650000000003</v>
      </c>
      <c r="H219" s="53">
        <f t="shared" si="20"/>
        <v>-1728.6750000000002</v>
      </c>
      <c r="I219" s="53">
        <f>'Link In'!H271</f>
        <v>3796.59</v>
      </c>
    </row>
    <row r="220" spans="1:9" x14ac:dyDescent="0.25">
      <c r="A220" s="38">
        <f t="shared" si="18"/>
        <v>207</v>
      </c>
      <c r="B220" s="26"/>
      <c r="D220" s="80">
        <f>'Link In'!C272</f>
        <v>52548013</v>
      </c>
      <c r="E220" s="54" t="str">
        <f>'Link In'!D272</f>
        <v>Heating Oil/Gas - Water Treatment</v>
      </c>
      <c r="F220" s="38" t="str">
        <f>'Link In'!E272</f>
        <v>675.3</v>
      </c>
      <c r="G220" s="53">
        <f>'Link In'!F272</f>
        <v>48399.990000000005</v>
      </c>
      <c r="H220" s="53">
        <f t="shared" si="20"/>
        <v>-11139.130000000005</v>
      </c>
      <c r="I220" s="53">
        <f>'Link In'!H272</f>
        <v>37260.86</v>
      </c>
    </row>
    <row r="221" spans="1:9" x14ac:dyDescent="0.25">
      <c r="A221" s="38">
        <f t="shared" si="18"/>
        <v>208</v>
      </c>
      <c r="B221" s="26"/>
      <c r="D221" s="80">
        <f>'Link In'!C273</f>
        <v>52548014</v>
      </c>
      <c r="E221" s="54" t="str">
        <f>'Link In'!D273</f>
        <v>Heating Oil/Gas - Transmission &amp; Distribution</v>
      </c>
      <c r="F221" s="38" t="str">
        <f>'Link In'!E273</f>
        <v>675.5</v>
      </c>
      <c r="G221" s="53">
        <f>'Link In'!F273</f>
        <v>3497.2849999999999</v>
      </c>
      <c r="H221" s="53">
        <f t="shared" si="20"/>
        <v>-817.04500000000007</v>
      </c>
      <c r="I221" s="53">
        <f>'Link In'!H273</f>
        <v>2680.24</v>
      </c>
    </row>
    <row r="222" spans="1:9" x14ac:dyDescent="0.25">
      <c r="A222" s="38">
        <f t="shared" si="18"/>
        <v>209</v>
      </c>
      <c r="B222" s="26"/>
      <c r="D222" s="80">
        <f>'Link In'!C274</f>
        <v>52548016</v>
      </c>
      <c r="E222" s="54" t="str">
        <f>'Link In'!D274</f>
        <v>Heating Oil/Gas - Admin &amp; General</v>
      </c>
      <c r="F222" s="38" t="str">
        <f>'Link In'!E274</f>
        <v>675.8</v>
      </c>
      <c r="G222" s="53">
        <f>'Link In'!F274</f>
        <v>16537.95</v>
      </c>
      <c r="H222" s="53">
        <f t="shared" si="20"/>
        <v>-2162.7600000000002</v>
      </c>
      <c r="I222" s="53">
        <f>'Link In'!H274</f>
        <v>14375.19</v>
      </c>
    </row>
    <row r="223" spans="1:9" x14ac:dyDescent="0.25">
      <c r="A223" s="38">
        <f t="shared" si="18"/>
        <v>210</v>
      </c>
      <c r="B223" s="26"/>
      <c r="D223" s="80">
        <f>'Link In'!C275</f>
        <v>52550000</v>
      </c>
      <c r="E223" s="54" t="str">
        <f>'Link In'!D275</f>
        <v>Janitorial - Natural Account</v>
      </c>
      <c r="F223" s="38" t="str">
        <f>'Link In'!E275</f>
        <v>675.8</v>
      </c>
      <c r="G223" s="53">
        <f>'Link In'!F275</f>
        <v>0</v>
      </c>
      <c r="H223" s="53">
        <f t="shared" si="20"/>
        <v>0</v>
      </c>
      <c r="I223" s="53">
        <f>'Link In'!H275</f>
        <v>0</v>
      </c>
    </row>
    <row r="224" spans="1:9" x14ac:dyDescent="0.25">
      <c r="A224" s="38">
        <f t="shared" si="18"/>
        <v>211</v>
      </c>
      <c r="B224" s="26"/>
      <c r="D224" s="80">
        <f>'Link In'!C276</f>
        <v>52550012</v>
      </c>
      <c r="E224" s="54" t="str">
        <f>'Link In'!D276</f>
        <v>Janitorial - Pumping</v>
      </c>
      <c r="F224" s="38" t="str">
        <f>'Link In'!E276</f>
        <v>675.3</v>
      </c>
      <c r="G224" s="53">
        <f>'Link In'!F276</f>
        <v>0</v>
      </c>
      <c r="H224" s="53">
        <f t="shared" ref="H224" si="21">I224-G224</f>
        <v>0</v>
      </c>
      <c r="I224" s="53">
        <f>'Link In'!H276</f>
        <v>0</v>
      </c>
    </row>
    <row r="225" spans="1:9" x14ac:dyDescent="0.25">
      <c r="A225" s="38">
        <f t="shared" si="18"/>
        <v>212</v>
      </c>
      <c r="B225" s="26"/>
      <c r="D225" s="80">
        <f>'Link In'!C277</f>
        <v>52550013</v>
      </c>
      <c r="E225" s="54" t="str">
        <f>'Link In'!D277</f>
        <v>Janitorial - Water Treatment</v>
      </c>
      <c r="F225" s="38" t="str">
        <f>'Link In'!E277</f>
        <v>675.3</v>
      </c>
      <c r="G225" s="53">
        <f>'Link In'!F277</f>
        <v>11729.165000000001</v>
      </c>
      <c r="H225" s="53">
        <f t="shared" si="20"/>
        <v>2196.1149999999998</v>
      </c>
      <c r="I225" s="53">
        <f>'Link In'!H277</f>
        <v>13925.28</v>
      </c>
    </row>
    <row r="226" spans="1:9" x14ac:dyDescent="0.25">
      <c r="A226" s="38">
        <f t="shared" si="18"/>
        <v>213</v>
      </c>
      <c r="B226" s="26"/>
      <c r="D226" s="80">
        <f>'Link In'!C278</f>
        <v>52550014</v>
      </c>
      <c r="E226" s="54" t="str">
        <f>'Link In'!D278</f>
        <v>Janitorial - Transmission &amp; Distribution</v>
      </c>
      <c r="F226" s="38" t="str">
        <f>'Link In'!E278</f>
        <v>675.5</v>
      </c>
      <c r="G226" s="53">
        <f>'Link In'!F278</f>
        <v>2812.4949999999999</v>
      </c>
      <c r="H226" s="53">
        <f t="shared" si="20"/>
        <v>2334.0250000000005</v>
      </c>
      <c r="I226" s="53">
        <f>'Link In'!H278</f>
        <v>5146.5200000000004</v>
      </c>
    </row>
    <row r="227" spans="1:9" x14ac:dyDescent="0.25">
      <c r="A227" s="38">
        <f t="shared" si="18"/>
        <v>214</v>
      </c>
      <c r="B227" s="26"/>
      <c r="D227" s="80">
        <f>'Link In'!C279</f>
        <v>52550016</v>
      </c>
      <c r="E227" s="54" t="str">
        <f>'Link In'!D279</f>
        <v>Janitorial - Admin &amp; General</v>
      </c>
      <c r="F227" s="38" t="str">
        <f>'Link In'!E279</f>
        <v>675.8</v>
      </c>
      <c r="G227" s="53">
        <f>'Link In'!F279</f>
        <v>113737.315</v>
      </c>
      <c r="H227" s="53">
        <f t="shared" si="20"/>
        <v>932.06500000000233</v>
      </c>
      <c r="I227" s="53">
        <f>'Link In'!H279</f>
        <v>114669.38</v>
      </c>
    </row>
    <row r="228" spans="1:9" x14ac:dyDescent="0.25">
      <c r="A228" s="38">
        <f t="shared" si="18"/>
        <v>215</v>
      </c>
      <c r="B228" s="26"/>
      <c r="D228" s="80">
        <f>'Link In'!C280</f>
        <v>52571000</v>
      </c>
      <c r="E228" s="54" t="str">
        <f>'Link In'!D280</f>
        <v>Security Service - Natural Account</v>
      </c>
      <c r="F228" s="38" t="str">
        <f>'Link In'!E280</f>
        <v>675.8</v>
      </c>
      <c r="G228" s="53">
        <f>'Link In'!F280</f>
        <v>0</v>
      </c>
      <c r="H228" s="53">
        <f t="shared" si="20"/>
        <v>0</v>
      </c>
      <c r="I228" s="53">
        <f>'Link In'!H280</f>
        <v>0</v>
      </c>
    </row>
    <row r="229" spans="1:9" x14ac:dyDescent="0.25">
      <c r="A229" s="38">
        <f t="shared" si="18"/>
        <v>216</v>
      </c>
      <c r="B229" s="26"/>
      <c r="D229" s="80">
        <f>'Link In'!C281</f>
        <v>52571011</v>
      </c>
      <c r="E229" s="54" t="str">
        <f>'Link In'!D281</f>
        <v>Security Service - Source of Supply</v>
      </c>
      <c r="F229" s="38" t="str">
        <f>'Link In'!E281</f>
        <v>675.1</v>
      </c>
      <c r="G229" s="53">
        <f>'Link In'!F281</f>
        <v>109445.5</v>
      </c>
      <c r="H229" s="53">
        <f t="shared" si="20"/>
        <v>23032.410000000003</v>
      </c>
      <c r="I229" s="53">
        <f>'Link In'!H281</f>
        <v>132477.91</v>
      </c>
    </row>
    <row r="230" spans="1:9" x14ac:dyDescent="0.25">
      <c r="A230" s="38">
        <f t="shared" si="18"/>
        <v>217</v>
      </c>
      <c r="B230" s="26"/>
      <c r="D230" s="80">
        <f>'Link In'!C282</f>
        <v>52571013</v>
      </c>
      <c r="E230" s="54" t="str">
        <f>'Link In'!D282</f>
        <v>Security Service - Water Treatment</v>
      </c>
      <c r="F230" s="38" t="str">
        <f>'Link In'!E282</f>
        <v>675.3</v>
      </c>
      <c r="G230" s="53">
        <f>'Link In'!F282</f>
        <v>0</v>
      </c>
      <c r="H230" s="53">
        <f t="shared" si="20"/>
        <v>0</v>
      </c>
      <c r="I230" s="53">
        <f>'Link In'!H282</f>
        <v>0</v>
      </c>
    </row>
    <row r="231" spans="1:9" x14ac:dyDescent="0.25">
      <c r="A231" s="38">
        <f t="shared" si="18"/>
        <v>218</v>
      </c>
      <c r="B231" s="26"/>
      <c r="D231" s="80">
        <f>'Link In'!C283</f>
        <v>52571014</v>
      </c>
      <c r="E231" s="54" t="str">
        <f>'Link In'!D283</f>
        <v>Security Service - Transmission &amp; Distribution</v>
      </c>
      <c r="F231" s="38" t="str">
        <f>'Link In'!E283</f>
        <v>675.5</v>
      </c>
      <c r="G231" s="53">
        <f>'Link In'!F283</f>
        <v>0</v>
      </c>
      <c r="H231" s="53">
        <f t="shared" si="20"/>
        <v>0</v>
      </c>
      <c r="I231" s="53">
        <f>'Link In'!H283</f>
        <v>0</v>
      </c>
    </row>
    <row r="232" spans="1:9" x14ac:dyDescent="0.25">
      <c r="A232" s="38">
        <f t="shared" si="18"/>
        <v>219</v>
      </c>
      <c r="B232" s="26"/>
      <c r="D232" s="80">
        <f>'Link In'!C284</f>
        <v>52571016</v>
      </c>
      <c r="E232" s="54" t="str">
        <f>'Link In'!D284</f>
        <v>Security Service - Admin &amp; General</v>
      </c>
      <c r="F232" s="38" t="str">
        <f>'Link In'!E284</f>
        <v>675.8</v>
      </c>
      <c r="G232" s="53">
        <f>'Link In'!F284</f>
        <v>82261.345000000001</v>
      </c>
      <c r="H232" s="53">
        <f t="shared" si="20"/>
        <v>20803.035000000003</v>
      </c>
      <c r="I232" s="53">
        <f>'Link In'!H284</f>
        <v>103064.38</v>
      </c>
    </row>
    <row r="233" spans="1:9" x14ac:dyDescent="0.25">
      <c r="A233" s="38">
        <f t="shared" si="18"/>
        <v>220</v>
      </c>
      <c r="B233" s="26"/>
      <c r="D233" s="80">
        <f>'Link In'!C285</f>
        <v>52571100</v>
      </c>
      <c r="E233" s="54" t="str">
        <f>'Link In'!D285</f>
        <v>Add'l Security Costs</v>
      </c>
      <c r="F233" s="38" t="str">
        <f>'Link In'!E285</f>
        <v>675.8</v>
      </c>
      <c r="G233" s="53">
        <f>'Link In'!F285</f>
        <v>0</v>
      </c>
      <c r="H233" s="53">
        <f t="shared" si="20"/>
        <v>60746.73</v>
      </c>
      <c r="I233" s="53">
        <f>'Link In'!H285</f>
        <v>60746.73</v>
      </c>
    </row>
    <row r="234" spans="1:9" x14ac:dyDescent="0.25">
      <c r="A234" s="38">
        <f t="shared" si="18"/>
        <v>221</v>
      </c>
      <c r="B234" s="26"/>
      <c r="D234" s="80">
        <f>'Link In'!C286</f>
        <v>52578000</v>
      </c>
      <c r="E234" s="54" t="str">
        <f>'Link In'!D286</f>
        <v>Trash Removal - Natural Account</v>
      </c>
      <c r="F234" s="38" t="str">
        <f>'Link In'!E286</f>
        <v>675.8</v>
      </c>
      <c r="G234" s="53">
        <f>'Link In'!F286</f>
        <v>0</v>
      </c>
      <c r="H234" s="53">
        <f t="shared" si="20"/>
        <v>0</v>
      </c>
      <c r="I234" s="53">
        <f>'Link In'!H286</f>
        <v>0</v>
      </c>
    </row>
    <row r="235" spans="1:9" x14ac:dyDescent="0.25">
      <c r="A235" s="38">
        <f t="shared" si="18"/>
        <v>222</v>
      </c>
      <c r="B235" s="26"/>
      <c r="D235" s="80">
        <f>'Link In'!C287</f>
        <v>52578011</v>
      </c>
      <c r="E235" s="54" t="str">
        <f>'Link In'!D287</f>
        <v>Trash Removal - Source of Supply</v>
      </c>
      <c r="F235" s="38" t="str">
        <f>'Link In'!E287</f>
        <v>675.1</v>
      </c>
      <c r="G235" s="53">
        <f>'Link In'!F287</f>
        <v>0</v>
      </c>
      <c r="H235" s="53">
        <f t="shared" ref="H235" si="22">I235-G235</f>
        <v>0</v>
      </c>
      <c r="I235" s="53">
        <f>'Link In'!H287</f>
        <v>0</v>
      </c>
    </row>
    <row r="236" spans="1:9" x14ac:dyDescent="0.25">
      <c r="A236" s="38">
        <f t="shared" si="18"/>
        <v>223</v>
      </c>
      <c r="B236" s="26"/>
      <c r="D236" s="80">
        <f>'Link In'!C288</f>
        <v>52578013</v>
      </c>
      <c r="E236" s="54" t="str">
        <f>'Link In'!D288</f>
        <v>Trash Removal - Water Treatment</v>
      </c>
      <c r="F236" s="38" t="str">
        <f>'Link In'!E288</f>
        <v>675.3</v>
      </c>
      <c r="G236" s="53">
        <f>'Link In'!F288</f>
        <v>8131.6949999999997</v>
      </c>
      <c r="H236" s="53">
        <f t="shared" si="20"/>
        <v>-20.074999999999818</v>
      </c>
      <c r="I236" s="53">
        <f>'Link In'!H288</f>
        <v>8111.62</v>
      </c>
    </row>
    <row r="237" spans="1:9" x14ac:dyDescent="0.25">
      <c r="A237" s="38">
        <f t="shared" si="18"/>
        <v>224</v>
      </c>
      <c r="B237" s="26"/>
      <c r="D237" s="80">
        <f>'Link In'!C289</f>
        <v>52578014</v>
      </c>
      <c r="E237" s="54" t="str">
        <f>'Link In'!D289</f>
        <v>Trash Removal - Transmission &amp; Distribution</v>
      </c>
      <c r="F237" s="38" t="str">
        <f>'Link In'!E289</f>
        <v>675.5</v>
      </c>
      <c r="G237" s="53">
        <f>'Link In'!F289</f>
        <v>34243.294999999998</v>
      </c>
      <c r="H237" s="53">
        <f t="shared" si="20"/>
        <v>-801.85499999999593</v>
      </c>
      <c r="I237" s="53">
        <f>'Link In'!H289</f>
        <v>33441.440000000002</v>
      </c>
    </row>
    <row r="238" spans="1:9" x14ac:dyDescent="0.25">
      <c r="A238" s="38">
        <f t="shared" si="18"/>
        <v>225</v>
      </c>
      <c r="B238" s="26"/>
      <c r="D238" s="80">
        <f>'Link In'!C290</f>
        <v>52578016</v>
      </c>
      <c r="E238" s="54" t="str">
        <f>'Link In'!D290</f>
        <v>Trash Removal - Admin &amp; General</v>
      </c>
      <c r="F238" s="38" t="str">
        <f>'Link In'!E290</f>
        <v>675.8</v>
      </c>
      <c r="G238" s="53">
        <f>'Link In'!F290</f>
        <v>2006.5549999999998</v>
      </c>
      <c r="H238" s="53">
        <f t="shared" si="20"/>
        <v>-75.0949999999998</v>
      </c>
      <c r="I238" s="53">
        <f>'Link In'!H290</f>
        <v>1931.46</v>
      </c>
    </row>
    <row r="239" spans="1:9" x14ac:dyDescent="0.25">
      <c r="A239" s="38">
        <f t="shared" si="18"/>
        <v>226</v>
      </c>
      <c r="B239" s="26"/>
      <c r="D239" s="80">
        <f>'Link In'!C291</f>
        <v>52583000</v>
      </c>
      <c r="E239" s="54" t="str">
        <f>'Link In'!D291</f>
        <v>Water &amp; WW - Natural Account</v>
      </c>
      <c r="F239" s="38" t="str">
        <f>'Link In'!E291</f>
        <v>675.8</v>
      </c>
      <c r="G239" s="53">
        <f>'Link In'!F291</f>
        <v>0</v>
      </c>
      <c r="H239" s="53">
        <f t="shared" si="20"/>
        <v>0</v>
      </c>
      <c r="I239" s="53">
        <f>'Link In'!H291</f>
        <v>0</v>
      </c>
    </row>
    <row r="240" spans="1:9" x14ac:dyDescent="0.25">
      <c r="A240" s="38">
        <f t="shared" si="18"/>
        <v>227</v>
      </c>
      <c r="B240" s="26"/>
      <c r="D240" s="80">
        <f>'Link In'!C292</f>
        <v>52583011</v>
      </c>
      <c r="E240" s="54" t="str">
        <f>'Link In'!D292</f>
        <v>Water &amp; WW - Source of Supply</v>
      </c>
      <c r="F240" s="38" t="str">
        <f>'Link In'!E292</f>
        <v>675.1</v>
      </c>
      <c r="G240" s="53">
        <f>'Link In'!F292</f>
        <v>73356.084999999992</v>
      </c>
      <c r="H240" s="53">
        <f t="shared" si="20"/>
        <v>-27283.68499999999</v>
      </c>
      <c r="I240" s="53">
        <f>'Link In'!H292</f>
        <v>46072.4</v>
      </c>
    </row>
    <row r="241" spans="1:9" x14ac:dyDescent="0.25">
      <c r="A241" s="38">
        <f t="shared" si="18"/>
        <v>228</v>
      </c>
      <c r="B241" s="26"/>
      <c r="D241" s="80">
        <f>'Link In'!C293</f>
        <v>52583013</v>
      </c>
      <c r="E241" s="54" t="str">
        <f>'Link In'!D293</f>
        <v>Water &amp; WW - Water Treatment</v>
      </c>
      <c r="F241" s="38" t="str">
        <f>'Link In'!E293</f>
        <v>675.3</v>
      </c>
      <c r="G241" s="53">
        <f>'Link In'!F293</f>
        <v>4447.7650000000003</v>
      </c>
      <c r="H241" s="53">
        <f t="shared" si="20"/>
        <v>161.41499999999996</v>
      </c>
      <c r="I241" s="53">
        <f>'Link In'!H293</f>
        <v>4609.18</v>
      </c>
    </row>
    <row r="242" spans="1:9" x14ac:dyDescent="0.25">
      <c r="A242" s="38">
        <f t="shared" si="18"/>
        <v>229</v>
      </c>
      <c r="B242" s="26"/>
      <c r="D242" s="80">
        <f>'Link In'!C294</f>
        <v>52583014</v>
      </c>
      <c r="E242" s="54" t="str">
        <f>'Link In'!D294</f>
        <v>Water &amp; WW - Transmission &amp; Distribution</v>
      </c>
      <c r="F242" s="38" t="str">
        <f>'Link In'!E294</f>
        <v>675.5</v>
      </c>
      <c r="G242" s="53">
        <f>'Link In'!F294</f>
        <v>368.03499999999997</v>
      </c>
      <c r="H242" s="53">
        <f t="shared" si="20"/>
        <v>-21.134999999999991</v>
      </c>
      <c r="I242" s="53">
        <f>'Link In'!H294</f>
        <v>346.9</v>
      </c>
    </row>
    <row r="243" spans="1:9" x14ac:dyDescent="0.25">
      <c r="A243" s="38">
        <f t="shared" si="18"/>
        <v>230</v>
      </c>
      <c r="B243" s="26"/>
      <c r="C243" s="143"/>
      <c r="D243" s="199">
        <f>'Link In'!C295</f>
        <v>52583016</v>
      </c>
      <c r="E243" s="147" t="str">
        <f>'Link In'!D295</f>
        <v>Water &amp; WW - Admin &amp; General</v>
      </c>
      <c r="F243" s="138" t="str">
        <f>'Link In'!E295</f>
        <v>675.8</v>
      </c>
      <c r="G243" s="145">
        <f>'Link In'!F295</f>
        <v>41025.040000000001</v>
      </c>
      <c r="H243" s="145">
        <f t="shared" si="20"/>
        <v>946.06999999999971</v>
      </c>
      <c r="I243" s="145">
        <f>'Link In'!H295</f>
        <v>41971.11</v>
      </c>
    </row>
    <row r="244" spans="1:9" x14ac:dyDescent="0.25">
      <c r="A244" s="38">
        <f t="shared" si="18"/>
        <v>231</v>
      </c>
      <c r="B244" s="26"/>
      <c r="D244" s="80"/>
      <c r="F244" s="26" t="s">
        <v>771</v>
      </c>
      <c r="G244" s="146">
        <f>'Link In'!F296</f>
        <v>1057574.625</v>
      </c>
      <c r="H244" s="146">
        <f>SUM(H209:H243)</f>
        <v>111344.53500000003</v>
      </c>
      <c r="I244" s="146">
        <f>SUM(I209:I243)</f>
        <v>1168919.1599999997</v>
      </c>
    </row>
    <row r="245" spans="1:9" x14ac:dyDescent="0.25">
      <c r="A245" s="38">
        <f t="shared" si="18"/>
        <v>232</v>
      </c>
      <c r="B245" s="26"/>
      <c r="D245" s="80"/>
      <c r="F245" s="38"/>
      <c r="G245" s="53"/>
      <c r="H245" s="53"/>
      <c r="I245" s="146"/>
    </row>
    <row r="246" spans="1:9" ht="30" x14ac:dyDescent="0.25">
      <c r="A246" s="38">
        <f t="shared" si="18"/>
        <v>233</v>
      </c>
      <c r="B246" s="26">
        <v>401</v>
      </c>
      <c r="C246" s="131" t="str">
        <f>'Link In'!B297</f>
        <v>Telecommunication expenses</v>
      </c>
      <c r="D246" s="80">
        <f>'Link In'!C297</f>
        <v>52574000</v>
      </c>
      <c r="E246" s="54" t="str">
        <f>'Link In'!D297</f>
        <v>Telephone - Natural Account</v>
      </c>
      <c r="F246" s="38" t="str">
        <f>'Link In'!E297</f>
        <v>675.8</v>
      </c>
      <c r="G246" s="53">
        <f>'Link In'!F297</f>
        <v>0</v>
      </c>
      <c r="H246" s="53">
        <f t="shared" ref="H246" si="23">I246-G246</f>
        <v>0</v>
      </c>
      <c r="I246" s="53">
        <f>'Link In'!H297</f>
        <v>0</v>
      </c>
    </row>
    <row r="247" spans="1:9" x14ac:dyDescent="0.25">
      <c r="A247" s="38">
        <f t="shared" si="18"/>
        <v>234</v>
      </c>
      <c r="B247" s="26"/>
      <c r="D247" s="80">
        <f>'Link In'!C298</f>
        <v>52574011</v>
      </c>
      <c r="E247" s="54" t="str">
        <f>'Link In'!D298</f>
        <v>Telephone - Source of Supply</v>
      </c>
      <c r="F247" s="38" t="str">
        <f>'Link In'!E298</f>
        <v>675.1</v>
      </c>
      <c r="G247" s="53">
        <f>'Link In'!F298</f>
        <v>127.17</v>
      </c>
      <c r="H247" s="53">
        <f t="shared" ref="H247:H260" si="24">I247-G247</f>
        <v>-98.91</v>
      </c>
      <c r="I247" s="53">
        <f>'Link In'!H298</f>
        <v>28.26</v>
      </c>
    </row>
    <row r="248" spans="1:9" x14ac:dyDescent="0.25">
      <c r="A248" s="38">
        <f t="shared" si="18"/>
        <v>235</v>
      </c>
      <c r="B248" s="26"/>
      <c r="D248" s="80">
        <f>'Link In'!C299</f>
        <v>52574013</v>
      </c>
      <c r="E248" s="54" t="str">
        <f>'Link In'!D299</f>
        <v>Telephone - Water Treatment</v>
      </c>
      <c r="F248" s="38" t="str">
        <f>'Link In'!E299</f>
        <v>675.3</v>
      </c>
      <c r="G248" s="53">
        <f>'Link In'!F299</f>
        <v>153.875</v>
      </c>
      <c r="H248" s="53">
        <f t="shared" si="24"/>
        <v>-16.094999999999999</v>
      </c>
      <c r="I248" s="53">
        <f>'Link In'!H299</f>
        <v>137.78</v>
      </c>
    </row>
    <row r="249" spans="1:9" x14ac:dyDescent="0.25">
      <c r="A249" s="38">
        <f t="shared" si="18"/>
        <v>236</v>
      </c>
      <c r="B249" s="26"/>
      <c r="D249" s="80">
        <f>'Link In'!C300</f>
        <v>52574014</v>
      </c>
      <c r="E249" s="54" t="str">
        <f>'Link In'!D300</f>
        <v>Telephone - Transmission &amp; Distribution</v>
      </c>
      <c r="F249" s="38" t="str">
        <f>'Link In'!E300</f>
        <v>675.5</v>
      </c>
      <c r="G249" s="53">
        <f>'Link In'!F300</f>
        <v>2576.2449999999999</v>
      </c>
      <c r="H249" s="53">
        <f t="shared" si="24"/>
        <v>-1495.0149999999999</v>
      </c>
      <c r="I249" s="53">
        <f>'Link In'!H300</f>
        <v>1081.23</v>
      </c>
    </row>
    <row r="250" spans="1:9" x14ac:dyDescent="0.25">
      <c r="A250" s="38">
        <f t="shared" si="18"/>
        <v>237</v>
      </c>
      <c r="B250" s="26"/>
      <c r="D250" s="80">
        <f>'Link In'!C301</f>
        <v>52574015</v>
      </c>
      <c r="E250" s="54" t="str">
        <f>'Link In'!D301</f>
        <v>Telephone - Customer Accounting</v>
      </c>
      <c r="F250" s="38" t="str">
        <f>'Link In'!E301</f>
        <v>675.7</v>
      </c>
      <c r="G250" s="53">
        <f>'Link In'!F301</f>
        <v>0</v>
      </c>
      <c r="H250" s="53">
        <f t="shared" si="24"/>
        <v>-140.80000000000001</v>
      </c>
      <c r="I250" s="53">
        <f>'Link In'!H301</f>
        <v>-140.80000000000001</v>
      </c>
    </row>
    <row r="251" spans="1:9" x14ac:dyDescent="0.25">
      <c r="A251" s="38">
        <f t="shared" si="18"/>
        <v>238</v>
      </c>
      <c r="B251" s="26"/>
      <c r="D251" s="80">
        <f>'Link In'!C302</f>
        <v>52574016</v>
      </c>
      <c r="E251" s="54" t="str">
        <f>'Link In'!D302</f>
        <v>Telephone - Admin &amp; General</v>
      </c>
      <c r="F251" s="38" t="str">
        <f>'Link In'!E302</f>
        <v>675.8</v>
      </c>
      <c r="G251" s="53">
        <f>'Link In'!F302</f>
        <v>104790.495</v>
      </c>
      <c r="H251" s="53">
        <f t="shared" si="24"/>
        <v>8280.3350000000064</v>
      </c>
      <c r="I251" s="53">
        <f>'Link In'!H302</f>
        <v>113070.83</v>
      </c>
    </row>
    <row r="252" spans="1:9" x14ac:dyDescent="0.25">
      <c r="A252" s="38">
        <f t="shared" si="18"/>
        <v>239</v>
      </c>
      <c r="B252" s="26"/>
      <c r="D252" s="80">
        <f>'Link In'!C303</f>
        <v>52574100</v>
      </c>
      <c r="E252" s="54" t="str">
        <f>'Link In'!D303</f>
        <v>Cell Phone - Natural Account</v>
      </c>
      <c r="F252" s="38" t="str">
        <f>'Link In'!E303</f>
        <v>675.8</v>
      </c>
      <c r="G252" s="53">
        <f>'Link In'!F303</f>
        <v>0</v>
      </c>
      <c r="H252" s="53">
        <f t="shared" si="24"/>
        <v>0</v>
      </c>
      <c r="I252" s="53">
        <f>'Link In'!H303</f>
        <v>0</v>
      </c>
    </row>
    <row r="253" spans="1:9" x14ac:dyDescent="0.25">
      <c r="A253" s="38">
        <f t="shared" si="18"/>
        <v>240</v>
      </c>
      <c r="B253" s="26"/>
      <c r="D253" s="80">
        <f>'Link In'!C304</f>
        <v>52574111</v>
      </c>
      <c r="E253" s="54" t="str">
        <f>'Link In'!D304</f>
        <v>Cell Phone - Source of Supply</v>
      </c>
      <c r="F253" s="38" t="str">
        <f>'Link In'!E304</f>
        <v>675.1</v>
      </c>
      <c r="G253" s="53">
        <f>'Link In'!F304</f>
        <v>0</v>
      </c>
      <c r="H253" s="53">
        <f t="shared" si="24"/>
        <v>0</v>
      </c>
      <c r="I253" s="53">
        <f>'Link In'!H304</f>
        <v>0</v>
      </c>
    </row>
    <row r="254" spans="1:9" x14ac:dyDescent="0.25">
      <c r="A254" s="38">
        <f t="shared" si="18"/>
        <v>241</v>
      </c>
      <c r="B254" s="26"/>
      <c r="D254" s="80">
        <f>'Link In'!C305</f>
        <v>52574113</v>
      </c>
      <c r="E254" s="54" t="str">
        <f>'Link In'!D305</f>
        <v>Cell Phone - Water Treatment</v>
      </c>
      <c r="F254" s="38" t="str">
        <f>'Link In'!E305</f>
        <v>675.3</v>
      </c>
      <c r="G254" s="53">
        <f>'Link In'!F305</f>
        <v>427.5</v>
      </c>
      <c r="H254" s="53">
        <f t="shared" si="24"/>
        <v>845.13000000000011</v>
      </c>
      <c r="I254" s="53">
        <f>'Link In'!H305</f>
        <v>1272.6300000000001</v>
      </c>
    </row>
    <row r="255" spans="1:9" x14ac:dyDescent="0.25">
      <c r="A255" s="38">
        <f t="shared" si="18"/>
        <v>242</v>
      </c>
      <c r="B255" s="26"/>
      <c r="D255" s="80">
        <f>'Link In'!C306</f>
        <v>52574114</v>
      </c>
      <c r="E255" s="54" t="str">
        <f>'Link In'!D306</f>
        <v>Cell Phone - Transmission &amp; Distribution</v>
      </c>
      <c r="F255" s="38" t="str">
        <f>'Link In'!E306</f>
        <v>675.5</v>
      </c>
      <c r="G255" s="53">
        <f>'Link In'!F306</f>
        <v>97.5</v>
      </c>
      <c r="H255" s="53">
        <f t="shared" si="24"/>
        <v>-888</v>
      </c>
      <c r="I255" s="53">
        <f>'Link In'!H306</f>
        <v>-790.5</v>
      </c>
    </row>
    <row r="256" spans="1:9" x14ac:dyDescent="0.25">
      <c r="A256" s="38">
        <f t="shared" si="18"/>
        <v>243</v>
      </c>
      <c r="B256" s="26"/>
      <c r="D256" s="80">
        <f>'Link In'!C307</f>
        <v>52574115</v>
      </c>
      <c r="E256" s="54" t="str">
        <f>'Link In'!D307</f>
        <v>Cell Phone - Customer Accounting</v>
      </c>
      <c r="F256" s="38" t="str">
        <f>'Link In'!E307</f>
        <v>675.7</v>
      </c>
      <c r="G256" s="53">
        <f>'Link In'!F307</f>
        <v>922.5</v>
      </c>
      <c r="H256" s="53">
        <f t="shared" si="24"/>
        <v>592.5</v>
      </c>
      <c r="I256" s="53">
        <f>'Link In'!H307</f>
        <v>1515</v>
      </c>
    </row>
    <row r="257" spans="1:9" x14ac:dyDescent="0.25">
      <c r="A257" s="38">
        <f t="shared" ref="A257:A321" si="25">A256+1</f>
        <v>244</v>
      </c>
      <c r="B257" s="26"/>
      <c r="D257" s="80">
        <f>'Link In'!C308</f>
        <v>52574116</v>
      </c>
      <c r="E257" s="54" t="str">
        <f>'Link In'!D308</f>
        <v>Cell Phone - Admin &amp; General</v>
      </c>
      <c r="F257" s="38" t="str">
        <f>'Link In'!E308</f>
        <v>675.8</v>
      </c>
      <c r="G257" s="53">
        <f>'Link In'!F308</f>
        <v>71615.42</v>
      </c>
      <c r="H257" s="53">
        <f t="shared" si="24"/>
        <v>1867.2100000000064</v>
      </c>
      <c r="I257" s="53">
        <f>'Link In'!H308</f>
        <v>73482.63</v>
      </c>
    </row>
    <row r="258" spans="1:9" x14ac:dyDescent="0.25">
      <c r="A258" s="38">
        <f t="shared" si="25"/>
        <v>245</v>
      </c>
      <c r="B258" s="26"/>
      <c r="D258" s="80">
        <f>'Link In'!C309</f>
        <v>52574200</v>
      </c>
      <c r="E258" s="54" t="str">
        <f>'Link In'!D309</f>
        <v>Data Lines - Admin &amp; General</v>
      </c>
      <c r="F258" s="38" t="str">
        <f>'Link In'!E309</f>
        <v>675.8</v>
      </c>
      <c r="G258" s="53">
        <f>'Link In'!F309</f>
        <v>26672.960000000003</v>
      </c>
      <c r="H258" s="53">
        <f t="shared" si="24"/>
        <v>-7618.5600000000013</v>
      </c>
      <c r="I258" s="53">
        <f>'Link In'!H309</f>
        <v>19054.400000000001</v>
      </c>
    </row>
    <row r="259" spans="1:9" x14ac:dyDescent="0.25">
      <c r="A259" s="38">
        <f t="shared" si="25"/>
        <v>246</v>
      </c>
      <c r="B259" s="26"/>
      <c r="D259" s="80">
        <f>'Link In'!C310</f>
        <v>52574300</v>
      </c>
      <c r="E259" s="54" t="str">
        <f>'Link In'!D310</f>
        <v>Wireless - Service First - Natural Account</v>
      </c>
      <c r="F259" s="38" t="str">
        <f>'Link In'!E310</f>
        <v>675.8</v>
      </c>
      <c r="G259" s="53">
        <f>'Link In'!F310</f>
        <v>0</v>
      </c>
      <c r="H259" s="53">
        <f t="shared" si="24"/>
        <v>0</v>
      </c>
      <c r="I259" s="53">
        <f>'Link In'!H310</f>
        <v>0</v>
      </c>
    </row>
    <row r="260" spans="1:9" x14ac:dyDescent="0.25">
      <c r="A260" s="38">
        <f t="shared" si="25"/>
        <v>247</v>
      </c>
      <c r="B260" s="26"/>
      <c r="D260" s="199">
        <f>'Link In'!C311</f>
        <v>52574316</v>
      </c>
      <c r="E260" s="147" t="str">
        <f>'Link In'!D311</f>
        <v>Wireless - Service First - Admin &amp; General</v>
      </c>
      <c r="F260" s="138" t="str">
        <f>'Link In'!E311</f>
        <v>675.8</v>
      </c>
      <c r="G260" s="145">
        <f>'Link In'!F311</f>
        <v>102850.88</v>
      </c>
      <c r="H260" s="145">
        <f t="shared" si="24"/>
        <v>364.80999999999767</v>
      </c>
      <c r="I260" s="145">
        <f>'Link In'!H311</f>
        <v>103215.69</v>
      </c>
    </row>
    <row r="261" spans="1:9" x14ac:dyDescent="0.25">
      <c r="A261" s="38">
        <f t="shared" si="25"/>
        <v>248</v>
      </c>
      <c r="B261" s="26"/>
      <c r="D261" s="80"/>
      <c r="F261" s="26" t="s">
        <v>771</v>
      </c>
      <c r="G261" s="146">
        <f>'Link In'!F312</f>
        <v>310234.54499999998</v>
      </c>
      <c r="H261" s="146">
        <f>SUM(H246:H260)</f>
        <v>1692.6050000000105</v>
      </c>
      <c r="I261" s="146">
        <f>SUM(I246:I260)</f>
        <v>311927.15000000002</v>
      </c>
    </row>
    <row r="262" spans="1:9" x14ac:dyDescent="0.25">
      <c r="A262" s="38">
        <f t="shared" si="25"/>
        <v>249</v>
      </c>
      <c r="B262" s="26"/>
      <c r="D262" s="80"/>
      <c r="F262" s="38"/>
      <c r="G262" s="53"/>
      <c r="H262" s="53" t="s">
        <v>894</v>
      </c>
      <c r="I262" s="146"/>
    </row>
    <row r="263" spans="1:9" ht="30" x14ac:dyDescent="0.25">
      <c r="A263" s="38">
        <f t="shared" si="25"/>
        <v>250</v>
      </c>
      <c r="B263" s="26">
        <v>401</v>
      </c>
      <c r="C263" s="131" t="str">
        <f>'Link In'!B313</f>
        <v>Postage, printing and stationary</v>
      </c>
      <c r="D263" s="80">
        <f>'Link In'!C313</f>
        <v>52562500</v>
      </c>
      <c r="E263" s="54" t="str">
        <f>'Link In'!D313</f>
        <v>Overnight Shipping - Natural Account</v>
      </c>
      <c r="F263" s="38" t="str">
        <f>'Link In'!E313</f>
        <v>675.8</v>
      </c>
      <c r="G263" s="53">
        <f>'Link In'!F313</f>
        <v>0</v>
      </c>
      <c r="H263" s="53">
        <f t="shared" ref="H263" si="26">I263-G263</f>
        <v>0</v>
      </c>
      <c r="I263" s="53">
        <f>'Link In'!H313</f>
        <v>0</v>
      </c>
    </row>
    <row r="264" spans="1:9" x14ac:dyDescent="0.25">
      <c r="A264" s="38">
        <f t="shared" si="25"/>
        <v>251</v>
      </c>
      <c r="B264" s="26"/>
      <c r="D264" s="80">
        <f>'Link In'!C314</f>
        <v>52562511</v>
      </c>
      <c r="E264" s="54" t="str">
        <f>'Link In'!D314</f>
        <v>Overnight Shipping - Source of Supply</v>
      </c>
      <c r="F264" s="38" t="str">
        <f>'Link In'!E314</f>
        <v>675.1</v>
      </c>
      <c r="G264" s="53">
        <f>'Link In'!F314</f>
        <v>0</v>
      </c>
      <c r="H264" s="53">
        <f t="shared" ref="H264:H270" si="27">I264-G264</f>
        <v>0.8</v>
      </c>
      <c r="I264" s="53">
        <f>'Link In'!H314</f>
        <v>0.8</v>
      </c>
    </row>
    <row r="265" spans="1:9" x14ac:dyDescent="0.25">
      <c r="A265" s="38">
        <f t="shared" si="25"/>
        <v>252</v>
      </c>
      <c r="B265" s="26"/>
      <c r="D265" s="80">
        <f>'Link In'!C315</f>
        <v>52562513</v>
      </c>
      <c r="E265" s="54" t="str">
        <f>'Link In'!D315</f>
        <v>Overnight Shipping - Water Treatment</v>
      </c>
      <c r="F265" s="38" t="str">
        <f>'Link In'!E315</f>
        <v>675.3</v>
      </c>
      <c r="G265" s="53">
        <f>'Link In'!F315</f>
        <v>9529.17</v>
      </c>
      <c r="H265" s="53">
        <f t="shared" si="27"/>
        <v>1483.6299999999992</v>
      </c>
      <c r="I265" s="53">
        <f>'Link In'!H315</f>
        <v>11012.8</v>
      </c>
    </row>
    <row r="266" spans="1:9" x14ac:dyDescent="0.25">
      <c r="A266" s="38">
        <f t="shared" si="25"/>
        <v>253</v>
      </c>
      <c r="B266" s="26"/>
      <c r="D266" s="80">
        <f>'Link In'!C316</f>
        <v>52562514</v>
      </c>
      <c r="E266" s="54" t="str">
        <f>'Link In'!D316</f>
        <v>Overnight Shipping - Transmission &amp; Distribution</v>
      </c>
      <c r="F266" s="38" t="str">
        <f>'Link In'!E316</f>
        <v>675.5</v>
      </c>
      <c r="G266" s="53">
        <f>'Link In'!F316</f>
        <v>437.36</v>
      </c>
      <c r="H266" s="53">
        <f t="shared" si="27"/>
        <v>-236.55</v>
      </c>
      <c r="I266" s="53">
        <f>'Link In'!H316</f>
        <v>200.81</v>
      </c>
    </row>
    <row r="267" spans="1:9" x14ac:dyDescent="0.25">
      <c r="A267" s="38">
        <f t="shared" si="25"/>
        <v>254</v>
      </c>
      <c r="B267" s="26"/>
      <c r="D267" s="80">
        <f>'Link In'!C317</f>
        <v>52562516</v>
      </c>
      <c r="E267" s="54" t="str">
        <f>'Link In'!D317</f>
        <v>Overnight Shipping - Admin &amp; General</v>
      </c>
      <c r="F267" s="38" t="str">
        <f>'Link In'!E317</f>
        <v>675.8</v>
      </c>
      <c r="G267" s="53">
        <f>'Link In'!F317</f>
        <v>681.58499999999992</v>
      </c>
      <c r="H267" s="53">
        <f t="shared" si="27"/>
        <v>799.8850000000001</v>
      </c>
      <c r="I267" s="53">
        <f>'Link In'!H317</f>
        <v>1481.47</v>
      </c>
    </row>
    <row r="268" spans="1:9" x14ac:dyDescent="0.25">
      <c r="A268" s="38">
        <f t="shared" si="25"/>
        <v>255</v>
      </c>
      <c r="B268" s="26"/>
      <c r="D268" s="80">
        <f>'Link In'!C318</f>
        <v>52566000</v>
      </c>
      <c r="E268" s="54" t="str">
        <f>'Link In'!D318</f>
        <v>Postage - Natural Account</v>
      </c>
      <c r="F268" s="38" t="str">
        <f>'Link In'!E318</f>
        <v>675.8</v>
      </c>
      <c r="G268" s="53">
        <f>'Link In'!F318</f>
        <v>0</v>
      </c>
      <c r="H268" s="53">
        <f t="shared" si="27"/>
        <v>0</v>
      </c>
      <c r="I268" s="53">
        <f>'Link In'!H318</f>
        <v>0</v>
      </c>
    </row>
    <row r="269" spans="1:9" x14ac:dyDescent="0.25">
      <c r="A269" s="38">
        <f t="shared" si="25"/>
        <v>256</v>
      </c>
      <c r="B269" s="26"/>
      <c r="D269" s="80">
        <f>'Link In'!C319</f>
        <v>52566016</v>
      </c>
      <c r="E269" s="54" t="str">
        <f>'Link In'!D319</f>
        <v>Postage - Admin &amp; General</v>
      </c>
      <c r="F269" s="38" t="str">
        <f>'Link In'!E319</f>
        <v>675.8</v>
      </c>
      <c r="G269" s="53">
        <f>'Link In'!F319</f>
        <v>1819.48</v>
      </c>
      <c r="H269" s="53">
        <f t="shared" si="27"/>
        <v>1111.9099999999999</v>
      </c>
      <c r="I269" s="53">
        <f>'Link In'!H319</f>
        <v>2931.39</v>
      </c>
    </row>
    <row r="270" spans="1:9" x14ac:dyDescent="0.25">
      <c r="A270" s="38">
        <f t="shared" si="25"/>
        <v>257</v>
      </c>
      <c r="B270" s="26"/>
      <c r="C270" s="143"/>
      <c r="D270" s="199">
        <f>'Link In'!C320</f>
        <v>52566700</v>
      </c>
      <c r="E270" s="147" t="str">
        <f>'Link In'!D320</f>
        <v>Printing</v>
      </c>
      <c r="F270" s="138" t="str">
        <f>'Link In'!E320</f>
        <v>675.8</v>
      </c>
      <c r="G270" s="145">
        <f>'Link In'!F320</f>
        <v>3105.4850000000001</v>
      </c>
      <c r="H270" s="145">
        <f t="shared" si="27"/>
        <v>-2023.9750000000001</v>
      </c>
      <c r="I270" s="145">
        <f>'Link In'!H320</f>
        <v>1081.51</v>
      </c>
    </row>
    <row r="271" spans="1:9" x14ac:dyDescent="0.25">
      <c r="A271" s="38">
        <f t="shared" si="25"/>
        <v>258</v>
      </c>
      <c r="B271" s="26"/>
      <c r="D271" s="80"/>
      <c r="F271" s="26" t="s">
        <v>771</v>
      </c>
      <c r="G271" s="146">
        <f>'Link In'!F321</f>
        <v>15573.08</v>
      </c>
      <c r="H271" s="146">
        <f>SUM(H263:H270)</f>
        <v>1135.6999999999991</v>
      </c>
      <c r="I271" s="146">
        <f>SUM(I263:I270)</f>
        <v>16708.779999999995</v>
      </c>
    </row>
    <row r="272" spans="1:9" x14ac:dyDescent="0.25">
      <c r="A272" s="38">
        <f t="shared" si="25"/>
        <v>259</v>
      </c>
      <c r="B272" s="26"/>
      <c r="D272" s="80"/>
      <c r="F272" s="38"/>
      <c r="G272" s="53"/>
      <c r="H272" s="53"/>
      <c r="I272" s="146"/>
    </row>
    <row r="273" spans="1:9" ht="30" x14ac:dyDescent="0.25">
      <c r="A273" s="38">
        <f t="shared" si="25"/>
        <v>260</v>
      </c>
      <c r="B273" s="26">
        <v>401</v>
      </c>
      <c r="C273" s="131" t="str">
        <f>'Link In'!B326</f>
        <v>Office supplies and services</v>
      </c>
      <c r="D273" s="80">
        <f>'Link In'!C322</f>
        <v>52510000</v>
      </c>
      <c r="E273" s="54" t="str">
        <f>'Link In'!D322</f>
        <v>Bank Service Charges - Natural Account</v>
      </c>
      <c r="F273" s="38" t="str">
        <f>'Link In'!E322</f>
        <v>675.8</v>
      </c>
      <c r="G273" s="53">
        <f>'Link In'!F322</f>
        <v>0</v>
      </c>
      <c r="H273" s="53">
        <f>'Link In'!G322</f>
        <v>0</v>
      </c>
      <c r="I273" s="53">
        <f>'Link In'!H322</f>
        <v>0</v>
      </c>
    </row>
    <row r="274" spans="1:9" x14ac:dyDescent="0.25">
      <c r="A274" s="38">
        <f t="shared" si="25"/>
        <v>261</v>
      </c>
      <c r="B274" s="26"/>
      <c r="C274" s="131"/>
      <c r="D274" s="80">
        <f>'Link In'!C323</f>
        <v>52510016</v>
      </c>
      <c r="E274" s="54" t="str">
        <f>'Link In'!D323</f>
        <v>Bank Service Charges - Admin &amp; General</v>
      </c>
      <c r="F274" s="38" t="str">
        <f>'Link In'!E323</f>
        <v>675.8</v>
      </c>
      <c r="G274" s="53">
        <f>'Link In'!F323</f>
        <v>0</v>
      </c>
      <c r="H274" s="53">
        <f>'Link In'!G323</f>
        <v>0</v>
      </c>
      <c r="I274" s="53">
        <f>'Link In'!H323</f>
        <v>0</v>
      </c>
    </row>
    <row r="275" spans="1:9" x14ac:dyDescent="0.25">
      <c r="A275" s="38">
        <f t="shared" si="25"/>
        <v>262</v>
      </c>
      <c r="B275" s="26"/>
      <c r="C275" s="131"/>
      <c r="D275" s="80">
        <f>'Link In'!C324</f>
        <v>52512500</v>
      </c>
      <c r="E275" s="54" t="str">
        <f>'Link In'!D324</f>
        <v>Books &amp; Publications</v>
      </c>
      <c r="F275" s="38" t="str">
        <f>'Link In'!E324</f>
        <v>675.8</v>
      </c>
      <c r="G275" s="53">
        <f>'Link In'!F324</f>
        <v>239.52500000000001</v>
      </c>
      <c r="H275" s="53">
        <f>'Link In'!G324</f>
        <v>405.77088596489955</v>
      </c>
      <c r="I275" s="53">
        <f>'Link In'!H324</f>
        <v>645.29588596489953</v>
      </c>
    </row>
    <row r="276" spans="1:9" x14ac:dyDescent="0.25">
      <c r="A276" s="38">
        <f t="shared" si="25"/>
        <v>263</v>
      </c>
      <c r="B276" s="26"/>
      <c r="D276" s="80">
        <f>'Link In'!C325</f>
        <v>52526100</v>
      </c>
      <c r="E276" s="54" t="str">
        <f>'Link In'!D325</f>
        <v>Credit Line Fees Interco</v>
      </c>
      <c r="F276" s="38" t="str">
        <f>'Link In'!E325</f>
        <v>675.8</v>
      </c>
      <c r="G276" s="53">
        <f>'Link In'!F325</f>
        <v>78440.88</v>
      </c>
      <c r="H276" s="53">
        <f>'Link In'!G325</f>
        <v>27716.091508091733</v>
      </c>
      <c r="I276" s="53">
        <f>'Link In'!H325</f>
        <v>106156.97150809174</v>
      </c>
    </row>
    <row r="277" spans="1:9" x14ac:dyDescent="0.25">
      <c r="A277" s="38">
        <f t="shared" si="25"/>
        <v>264</v>
      </c>
      <c r="B277" s="26"/>
      <c r="D277" s="80">
        <f>'Link In'!C326</f>
        <v>52542000</v>
      </c>
      <c r="E277" s="54" t="str">
        <f>'Link In'!D326</f>
        <v>Forms - Natural Account</v>
      </c>
      <c r="F277" s="38" t="str">
        <f>'Link In'!E326</f>
        <v>675.8</v>
      </c>
      <c r="G277" s="53">
        <f>'Link In'!F326</f>
        <v>0</v>
      </c>
      <c r="H277" s="53">
        <f>'Link In'!G326</f>
        <v>0</v>
      </c>
      <c r="I277" s="53">
        <f>'Link In'!H326</f>
        <v>0</v>
      </c>
    </row>
    <row r="278" spans="1:9" x14ac:dyDescent="0.25">
      <c r="A278" s="38">
        <f t="shared" si="25"/>
        <v>265</v>
      </c>
      <c r="B278" s="26"/>
      <c r="D278" s="80">
        <f>'Link In'!C327</f>
        <v>52542016</v>
      </c>
      <c r="E278" s="54" t="str">
        <f>'Link In'!D327</f>
        <v>Forms - Admin &amp; General</v>
      </c>
      <c r="F278" s="38" t="str">
        <f>'Link In'!E327</f>
        <v>675.8</v>
      </c>
      <c r="G278" s="53">
        <f>'Link In'!F327</f>
        <v>0</v>
      </c>
      <c r="H278" s="53">
        <f>'Link In'!G327</f>
        <v>35</v>
      </c>
      <c r="I278" s="53">
        <f>'Link In'!H327</f>
        <v>35</v>
      </c>
    </row>
    <row r="279" spans="1:9" x14ac:dyDescent="0.25">
      <c r="A279" s="38">
        <f t="shared" si="25"/>
        <v>266</v>
      </c>
      <c r="B279" s="26"/>
      <c r="D279" s="80">
        <f>'Link In'!C328</f>
        <v>52562000</v>
      </c>
      <c r="E279" s="54" t="str">
        <f>'Link In'!D328</f>
        <v>Office &amp; Admin Supplies - Natural Account</v>
      </c>
      <c r="F279" s="38" t="str">
        <f>'Link In'!E328</f>
        <v>675.8</v>
      </c>
      <c r="G279" s="53">
        <f>'Link In'!F328</f>
        <v>0</v>
      </c>
      <c r="H279" s="53">
        <f>'Link In'!G328</f>
        <v>0</v>
      </c>
      <c r="I279" s="53">
        <f>'Link In'!H328</f>
        <v>0</v>
      </c>
    </row>
    <row r="280" spans="1:9" x14ac:dyDescent="0.25">
      <c r="A280" s="38">
        <f t="shared" si="25"/>
        <v>267</v>
      </c>
      <c r="B280" s="26"/>
      <c r="D280" s="80">
        <f>'Link In'!C329</f>
        <v>52562011</v>
      </c>
      <c r="E280" s="54" t="str">
        <f>'Link In'!D329</f>
        <v>Office &amp; Admin Supplies - Source of Supply</v>
      </c>
      <c r="F280" s="38" t="str">
        <f>'Link In'!E329</f>
        <v>675.1</v>
      </c>
      <c r="G280" s="53">
        <f>'Link In'!F329</f>
        <v>189.73</v>
      </c>
      <c r="H280" s="53">
        <f>'Link In'!G329</f>
        <v>2.7012043018472127</v>
      </c>
      <c r="I280" s="53">
        <f>'Link In'!H329</f>
        <v>192.4312043018472</v>
      </c>
    </row>
    <row r="281" spans="1:9" x14ac:dyDescent="0.25">
      <c r="A281" s="38">
        <f t="shared" si="25"/>
        <v>268</v>
      </c>
      <c r="B281" s="26"/>
      <c r="D281" s="80">
        <f>'Link In'!C330</f>
        <v>52562013</v>
      </c>
      <c r="E281" s="54" t="str">
        <f>'Link In'!D330</f>
        <v>Office &amp; Admin Supplies - Water Treatment</v>
      </c>
      <c r="F281" s="38" t="str">
        <f>'Link In'!E330</f>
        <v>675.3</v>
      </c>
      <c r="G281" s="53">
        <f>'Link In'!F330</f>
        <v>65122.635000000009</v>
      </c>
      <c r="H281" s="53">
        <f>'Link In'!G330</f>
        <v>-20888.817400497028</v>
      </c>
      <c r="I281" s="53">
        <f>'Link In'!H330</f>
        <v>44233.817599502981</v>
      </c>
    </row>
    <row r="282" spans="1:9" x14ac:dyDescent="0.25">
      <c r="A282" s="38">
        <f t="shared" si="25"/>
        <v>269</v>
      </c>
      <c r="B282" s="26"/>
      <c r="D282" s="80">
        <f>'Link In'!C331</f>
        <v>52562014</v>
      </c>
      <c r="E282" s="54" t="str">
        <f>'Link In'!D331</f>
        <v>Office &amp; Admin Supplies - Transmssn &amp; Distr</v>
      </c>
      <c r="F282" s="38" t="str">
        <f>'Link In'!E331</f>
        <v>675.5</v>
      </c>
      <c r="G282" s="53">
        <f>'Link In'!F331</f>
        <v>6319.3050000000003</v>
      </c>
      <c r="H282" s="53">
        <f>'Link In'!G331</f>
        <v>2178.124987474821</v>
      </c>
      <c r="I282" s="53">
        <f>'Link In'!H331</f>
        <v>8497.4299874748212</v>
      </c>
    </row>
    <row r="283" spans="1:9" x14ac:dyDescent="0.25">
      <c r="A283" s="38">
        <f t="shared" si="25"/>
        <v>270</v>
      </c>
      <c r="B283" s="26"/>
      <c r="D283" s="80">
        <f>'Link In'!C332</f>
        <v>52562015</v>
      </c>
      <c r="E283" s="54" t="str">
        <f>'Link In'!D332</f>
        <v>Office &amp; Admin Supplies - Customer Accounting</v>
      </c>
      <c r="F283" s="38" t="str">
        <f>'Link In'!E332</f>
        <v>675.7</v>
      </c>
      <c r="G283" s="53">
        <f>'Link In'!F332</f>
        <v>0</v>
      </c>
      <c r="H283" s="53">
        <f>'Link In'!G332</f>
        <v>0</v>
      </c>
      <c r="I283" s="53">
        <f>'Link In'!H332</f>
        <v>0</v>
      </c>
    </row>
    <row r="284" spans="1:9" x14ac:dyDescent="0.25">
      <c r="A284" s="38">
        <f t="shared" si="25"/>
        <v>271</v>
      </c>
      <c r="B284" s="26"/>
      <c r="D284" s="80">
        <f>'Link In'!C333</f>
        <v>52562016</v>
      </c>
      <c r="E284" s="54" t="str">
        <f>'Link In'!D333</f>
        <v>Office &amp; Admin Supplies - Admin &amp; General</v>
      </c>
      <c r="F284" s="38" t="str">
        <f>'Link In'!E333</f>
        <v>675.8</v>
      </c>
      <c r="G284" s="53">
        <f>'Link In'!F333</f>
        <v>8181.2</v>
      </c>
      <c r="H284" s="53">
        <f>'Link In'!G333</f>
        <v>8965.535478197351</v>
      </c>
      <c r="I284" s="53">
        <f>'Link In'!H333</f>
        <v>17146.735478197352</v>
      </c>
    </row>
    <row r="285" spans="1:9" x14ac:dyDescent="0.25">
      <c r="A285" s="38">
        <f t="shared" si="25"/>
        <v>272</v>
      </c>
      <c r="B285" s="26"/>
      <c r="D285" s="80">
        <f>'Link In'!C334</f>
        <v>52571500</v>
      </c>
      <c r="E285" s="54" t="str">
        <f>'Link In'!D334</f>
        <v>Software Licenses</v>
      </c>
      <c r="F285" s="38" t="str">
        <f>'Link In'!E334</f>
        <v>675.8</v>
      </c>
      <c r="G285" s="53">
        <f>'Link In'!F334</f>
        <v>121981.005</v>
      </c>
      <c r="H285" s="53">
        <f>'Link In'!G334</f>
        <v>68537.284669076238</v>
      </c>
      <c r="I285" s="53">
        <f>'Link In'!H334</f>
        <v>190518.28966907624</v>
      </c>
    </row>
    <row r="286" spans="1:9" x14ac:dyDescent="0.25">
      <c r="A286" s="38">
        <f t="shared" si="25"/>
        <v>273</v>
      </c>
      <c r="B286" s="26"/>
      <c r="D286" s="80">
        <f>'Link In'!C335</f>
        <v>52582000</v>
      </c>
      <c r="E286" s="54" t="str">
        <f>'Link In'!D335</f>
        <v>Uniforms - Natural Account</v>
      </c>
      <c r="F286" s="38" t="str">
        <f>'Link In'!E335</f>
        <v>675.7</v>
      </c>
      <c r="G286" s="53">
        <f>'Link In'!F335</f>
        <v>0</v>
      </c>
      <c r="H286" s="53">
        <f>'Link In'!G335</f>
        <v>0</v>
      </c>
      <c r="I286" s="53">
        <f>'Link In'!H335</f>
        <v>0</v>
      </c>
    </row>
    <row r="287" spans="1:9" x14ac:dyDescent="0.25">
      <c r="A287" s="38">
        <f t="shared" si="25"/>
        <v>274</v>
      </c>
      <c r="B287" s="26"/>
      <c r="D287" s="80">
        <f>'Link In'!C336</f>
        <v>52582011</v>
      </c>
      <c r="E287" s="54" t="str">
        <f>'Link In'!D336</f>
        <v>Uniforms - Source of Supply</v>
      </c>
      <c r="F287" s="38" t="str">
        <f>'Link In'!E336</f>
        <v>675.1</v>
      </c>
      <c r="G287" s="53">
        <f>'Link In'!F336</f>
        <v>74.194999999999993</v>
      </c>
      <c r="H287" s="53">
        <f>'Link In'!G336</f>
        <v>103.05953487262613</v>
      </c>
      <c r="I287" s="53">
        <f>'Link In'!H336</f>
        <v>177.25453487262612</v>
      </c>
    </row>
    <row r="288" spans="1:9" x14ac:dyDescent="0.25">
      <c r="A288" s="38">
        <f t="shared" si="25"/>
        <v>275</v>
      </c>
      <c r="B288" s="26"/>
      <c r="D288" s="80">
        <f>'Link In'!C337</f>
        <v>52582012</v>
      </c>
      <c r="E288" s="54" t="str">
        <f>'Link In'!D337</f>
        <v>Uniforms - Pumping</v>
      </c>
      <c r="F288" s="38" t="str">
        <f>'Link In'!E337</f>
        <v>675.3</v>
      </c>
      <c r="G288" s="53">
        <f>'Link In'!F337</f>
        <v>0</v>
      </c>
      <c r="H288" s="53">
        <f>'Link In'!G337</f>
        <v>0</v>
      </c>
      <c r="I288" s="53">
        <f>'Link In'!H337</f>
        <v>0</v>
      </c>
    </row>
    <row r="289" spans="1:9" x14ac:dyDescent="0.25">
      <c r="A289" s="38">
        <f t="shared" si="25"/>
        <v>276</v>
      </c>
      <c r="B289" s="26"/>
      <c r="D289" s="80">
        <f>'Link In'!C338</f>
        <v>52582013</v>
      </c>
      <c r="E289" s="54" t="str">
        <f>'Link In'!D338</f>
        <v>Uniforms - Water Treatment</v>
      </c>
      <c r="F289" s="38" t="str">
        <f>'Link In'!E338</f>
        <v>675.3</v>
      </c>
      <c r="G289" s="53">
        <f>'Link In'!F338</f>
        <v>31856.144999999997</v>
      </c>
      <c r="H289" s="53">
        <f>'Link In'!G338</f>
        <v>-4119.4212680750315</v>
      </c>
      <c r="I289" s="53">
        <f>'Link In'!H338</f>
        <v>27736.723731924965</v>
      </c>
    </row>
    <row r="290" spans="1:9" x14ac:dyDescent="0.25">
      <c r="A290" s="38">
        <f t="shared" si="25"/>
        <v>277</v>
      </c>
      <c r="B290" s="26"/>
      <c r="D290" s="80">
        <f>'Link In'!C339</f>
        <v>52582014</v>
      </c>
      <c r="E290" s="54" t="str">
        <f>'Link In'!D339</f>
        <v>Uniforms - Transmission &amp; Distribution</v>
      </c>
      <c r="F290" s="38" t="str">
        <f>'Link In'!E339</f>
        <v>675.5</v>
      </c>
      <c r="G290" s="53">
        <f>'Link In'!F339</f>
        <v>64151.224999999991</v>
      </c>
      <c r="H290" s="53">
        <f>'Link In'!G339</f>
        <v>47253.01394818649</v>
      </c>
      <c r="I290" s="53">
        <f>'Link In'!H339</f>
        <v>111404.23894818648</v>
      </c>
    </row>
    <row r="291" spans="1:9" x14ac:dyDescent="0.25">
      <c r="A291" s="38">
        <f t="shared" si="25"/>
        <v>278</v>
      </c>
      <c r="B291" s="26"/>
      <c r="D291" s="80">
        <f>'Link In'!C340</f>
        <v>52582016</v>
      </c>
      <c r="E291" s="54" t="str">
        <f>'Link In'!D340</f>
        <v>Uniforms - Admin &amp; General</v>
      </c>
      <c r="F291" s="38" t="str">
        <f>'Link In'!E340</f>
        <v>675.7</v>
      </c>
      <c r="G291" s="53">
        <f>'Link In'!F340</f>
        <v>11778.155000000001</v>
      </c>
      <c r="H291" s="53">
        <f>'Link In'!G340</f>
        <v>36714.114115715041</v>
      </c>
      <c r="I291" s="53">
        <f>'Link In'!H340</f>
        <v>48492.26911571504</v>
      </c>
    </row>
    <row r="292" spans="1:9" x14ac:dyDescent="0.25">
      <c r="A292" s="38">
        <f t="shared" si="25"/>
        <v>279</v>
      </c>
      <c r="B292" s="26"/>
      <c r="D292" s="80">
        <f>'Link In'!C341</f>
        <v>52599800</v>
      </c>
      <c r="E292" s="54" t="str">
        <f>'Link In'!D341</f>
        <v>PCard Undistributed</v>
      </c>
      <c r="F292" s="38" t="str">
        <f>'Link In'!E341</f>
        <v>675.8</v>
      </c>
      <c r="G292" s="53">
        <f>'Link In'!F341</f>
        <v>-460.47</v>
      </c>
      <c r="H292" s="53">
        <f>'Link In'!G341</f>
        <v>-95.48116330902576</v>
      </c>
      <c r="I292" s="53">
        <f>'Link In'!H341</f>
        <v>-555.95116330902579</v>
      </c>
    </row>
    <row r="293" spans="1:9" x14ac:dyDescent="0.25">
      <c r="A293" s="38">
        <f t="shared" si="25"/>
        <v>280</v>
      </c>
      <c r="B293" s="26"/>
      <c r="C293" s="143"/>
      <c r="D293" s="199">
        <f>'Link In'!C342</f>
        <v>52801000</v>
      </c>
      <c r="E293" s="147" t="str">
        <f>'Link In'!D342</f>
        <v>Capital Purchases Clearing</v>
      </c>
      <c r="F293" s="138" t="str">
        <f>'Link In'!E342</f>
        <v>675.8</v>
      </c>
      <c r="G293" s="145">
        <f>'Link In'!F342</f>
        <v>0</v>
      </c>
      <c r="H293" s="145">
        <f>'Link In'!G342</f>
        <v>0</v>
      </c>
      <c r="I293" s="145">
        <f>'Link In'!H342</f>
        <v>0</v>
      </c>
    </row>
    <row r="294" spans="1:9" x14ac:dyDescent="0.25">
      <c r="A294" s="38">
        <f t="shared" si="25"/>
        <v>281</v>
      </c>
      <c r="B294" s="26"/>
      <c r="D294" s="80"/>
      <c r="F294" s="26" t="s">
        <v>771</v>
      </c>
      <c r="G294" s="146">
        <f>'Link In'!F345</f>
        <v>387873.53000000009</v>
      </c>
      <c r="H294" s="146">
        <f>SUM(H273:H293)</f>
        <v>166806.97649999996</v>
      </c>
      <c r="I294" s="146">
        <f>SUM(I273:I293)</f>
        <v>554680.5064999999</v>
      </c>
    </row>
    <row r="295" spans="1:9" x14ac:dyDescent="0.25">
      <c r="A295" s="38">
        <f t="shared" si="25"/>
        <v>282</v>
      </c>
      <c r="B295" s="26"/>
      <c r="D295" s="80"/>
      <c r="F295" s="38"/>
      <c r="G295" s="53"/>
      <c r="H295" s="53"/>
      <c r="I295" s="146"/>
    </row>
    <row r="296" spans="1:9" ht="30" x14ac:dyDescent="0.25">
      <c r="A296" s="38">
        <f t="shared" si="25"/>
        <v>283</v>
      </c>
      <c r="B296" s="26">
        <v>401</v>
      </c>
      <c r="C296" s="148" t="str">
        <f>'Link In'!B346</f>
        <v>Advertising &amp; marketing expenses</v>
      </c>
      <c r="D296" s="199">
        <f>'Link In'!C346</f>
        <v>52503000</v>
      </c>
      <c r="E296" s="147" t="str">
        <f>'Link In'!D346</f>
        <v>Advertising</v>
      </c>
      <c r="F296" s="138" t="str">
        <f>'Link In'!E346</f>
        <v>660.8</v>
      </c>
      <c r="G296" s="145">
        <f>'Link In'!F346</f>
        <v>0</v>
      </c>
      <c r="H296" s="145">
        <f>I296-G296</f>
        <v>0</v>
      </c>
      <c r="I296" s="145">
        <f>'Link In'!H346</f>
        <v>0</v>
      </c>
    </row>
    <row r="297" spans="1:9" x14ac:dyDescent="0.25">
      <c r="A297" s="38">
        <f t="shared" si="25"/>
        <v>284</v>
      </c>
      <c r="B297" s="26"/>
      <c r="F297" s="31" t="s">
        <v>771</v>
      </c>
      <c r="G297" s="146">
        <f>'Link In'!F346</f>
        <v>0</v>
      </c>
      <c r="H297" s="146">
        <f>H296</f>
        <v>0</v>
      </c>
      <c r="I297" s="146">
        <f>I296</f>
        <v>0</v>
      </c>
    </row>
    <row r="298" spans="1:9" x14ac:dyDescent="0.25">
      <c r="A298" s="38">
        <f t="shared" si="25"/>
        <v>285</v>
      </c>
      <c r="B298" s="26"/>
      <c r="G298" s="53"/>
      <c r="H298" s="53"/>
      <c r="I298" s="146"/>
    </row>
    <row r="299" spans="1:9" ht="30" x14ac:dyDescent="0.25">
      <c r="A299" s="38">
        <f t="shared" si="25"/>
        <v>286</v>
      </c>
      <c r="B299" s="26">
        <v>401</v>
      </c>
      <c r="C299" s="131" t="s">
        <v>51</v>
      </c>
      <c r="D299" s="76">
        <f>'Link In'!C348</f>
        <v>52534000</v>
      </c>
      <c r="E299" s="54" t="str">
        <f>'Link In'!D348</f>
        <v>Employee Expenses</v>
      </c>
      <c r="F299" s="38" t="str">
        <f>'Link In'!E348</f>
        <v>675.8</v>
      </c>
      <c r="G299" s="53">
        <f>'Link In'!F348</f>
        <v>132964.10500000001</v>
      </c>
      <c r="H299" s="53">
        <f t="shared" ref="H299" si="28">I299-G299</f>
        <v>-3127.8150000000169</v>
      </c>
      <c r="I299" s="53">
        <f>'Link In'!H348</f>
        <v>129836.29</v>
      </c>
    </row>
    <row r="300" spans="1:9" x14ac:dyDescent="0.25">
      <c r="A300" s="38">
        <f t="shared" si="25"/>
        <v>287</v>
      </c>
      <c r="B300" s="26"/>
      <c r="D300" s="76">
        <f>'Link In'!C349</f>
        <v>52534200</v>
      </c>
      <c r="E300" s="54" t="str">
        <f>'Link In'!D349</f>
        <v>Conferences &amp; Registration</v>
      </c>
      <c r="F300" s="38" t="str">
        <f>'Link In'!E349</f>
        <v>675.8</v>
      </c>
      <c r="G300" s="53">
        <f>'Link In'!F349</f>
        <v>23137.279999999999</v>
      </c>
      <c r="H300" s="53">
        <f t="shared" ref="H300:H303" si="29">I300-G300</f>
        <v>5284</v>
      </c>
      <c r="I300" s="53">
        <f>'Link In'!H349</f>
        <v>28421.279999999999</v>
      </c>
    </row>
    <row r="301" spans="1:9" x14ac:dyDescent="0.25">
      <c r="A301" s="38">
        <f t="shared" si="25"/>
        <v>288</v>
      </c>
      <c r="B301" s="26"/>
      <c r="D301" s="76">
        <f>'Link In'!C350</f>
        <v>52535000</v>
      </c>
      <c r="E301" s="54" t="str">
        <f>'Link In'!D350</f>
        <v>Meals Deductible</v>
      </c>
      <c r="F301" s="38" t="str">
        <f>'Link In'!E350</f>
        <v>675.8</v>
      </c>
      <c r="G301" s="53">
        <f>'Link In'!F350</f>
        <v>53653.054999999993</v>
      </c>
      <c r="H301" s="53">
        <f t="shared" si="29"/>
        <v>-14.744999999995343</v>
      </c>
      <c r="I301" s="53">
        <f>'Link In'!H350</f>
        <v>53638.31</v>
      </c>
    </row>
    <row r="302" spans="1:9" x14ac:dyDescent="0.25">
      <c r="A302" s="38">
        <f t="shared" si="25"/>
        <v>289</v>
      </c>
      <c r="B302" s="26"/>
      <c r="D302" s="76">
        <f>'Link In'!C351</f>
        <v>52535100</v>
      </c>
      <c r="E302" s="54" t="str">
        <f>'Link In'!D351</f>
        <v>Meals Non-Deductible</v>
      </c>
      <c r="F302" s="38" t="str">
        <f>'Link In'!E351</f>
        <v>675.8</v>
      </c>
      <c r="G302" s="53">
        <f>'Link In'!F351</f>
        <v>3413.0200000000004</v>
      </c>
      <c r="H302" s="53">
        <f t="shared" si="29"/>
        <v>-60.260000000000218</v>
      </c>
      <c r="I302" s="53">
        <f>'Link In'!H351</f>
        <v>3352.76</v>
      </c>
    </row>
    <row r="303" spans="1:9" x14ac:dyDescent="0.25">
      <c r="A303" s="38">
        <f t="shared" si="25"/>
        <v>290</v>
      </c>
      <c r="B303" s="26"/>
      <c r="C303" s="143"/>
      <c r="D303" s="149">
        <f>'Link In'!C352</f>
        <v>52567000</v>
      </c>
      <c r="E303" s="147" t="str">
        <f>'Link In'!D352</f>
        <v>Relocation Expenses</v>
      </c>
      <c r="F303" s="138" t="str">
        <f>'Link In'!E352</f>
        <v>675.8</v>
      </c>
      <c r="G303" s="145">
        <f>'Link In'!F352</f>
        <v>29768.47</v>
      </c>
      <c r="H303" s="145">
        <f t="shared" si="29"/>
        <v>724.04999999999927</v>
      </c>
      <c r="I303" s="145">
        <f>'Link In'!H352</f>
        <v>30492.52</v>
      </c>
    </row>
    <row r="304" spans="1:9" x14ac:dyDescent="0.25">
      <c r="A304" s="38">
        <f t="shared" si="25"/>
        <v>291</v>
      </c>
      <c r="B304" s="26"/>
      <c r="F304" s="38"/>
      <c r="G304" s="146">
        <f>'Link In'!F353</f>
        <v>242935.93</v>
      </c>
      <c r="H304" s="146">
        <f>SUM(H299:H303)</f>
        <v>2805.2299999999868</v>
      </c>
      <c r="I304" s="146">
        <f>SUM(I299:I303)</f>
        <v>245741.16</v>
      </c>
    </row>
    <row r="305" spans="1:9" x14ac:dyDescent="0.25">
      <c r="A305" s="38">
        <f t="shared" si="25"/>
        <v>292</v>
      </c>
      <c r="B305" s="26"/>
      <c r="F305" s="38"/>
      <c r="G305" s="53"/>
      <c r="H305" s="53"/>
      <c r="I305" s="146"/>
    </row>
    <row r="306" spans="1:9" ht="30" x14ac:dyDescent="0.25">
      <c r="A306" s="38">
        <f t="shared" si="25"/>
        <v>293</v>
      </c>
      <c r="B306" s="26">
        <v>401</v>
      </c>
      <c r="C306" s="131" t="str">
        <f>'Link In'!B354</f>
        <v>Miscellaneous expenses</v>
      </c>
      <c r="D306" s="76">
        <f>'Link In'!C354</f>
        <v>52000000</v>
      </c>
      <c r="E306" s="54" t="str">
        <f>'Link In'!D354</f>
        <v>M &amp; S  (O&amp;M) - Natural Account</v>
      </c>
      <c r="F306" s="38" t="str">
        <f>'Link In'!E354</f>
        <v>620.5</v>
      </c>
      <c r="G306" s="53">
        <f>'Link In'!F354</f>
        <v>5121.7250000000004</v>
      </c>
      <c r="H306" s="53">
        <f t="shared" ref="H306" si="30">I306-G306</f>
        <v>2074.5949999999993</v>
      </c>
      <c r="I306" s="53">
        <f>'Link In'!H354</f>
        <v>7196.32</v>
      </c>
    </row>
    <row r="307" spans="1:9" x14ac:dyDescent="0.25">
      <c r="A307" s="38">
        <f t="shared" si="25"/>
        <v>294</v>
      </c>
      <c r="B307" s="26"/>
      <c r="D307" s="76">
        <f>'Link In'!C355</f>
        <v>52001100</v>
      </c>
      <c r="E307" s="54" t="str">
        <f>'Link In'!D355</f>
        <v>M &amp; S Oper - Source of Supply</v>
      </c>
      <c r="F307" s="38" t="str">
        <f>'Link In'!E355</f>
        <v>620.1</v>
      </c>
      <c r="G307" s="53">
        <f>'Link In'!F355</f>
        <v>6061.9650000000001</v>
      </c>
      <c r="H307" s="53">
        <f t="shared" ref="H307:H351" si="31">I307-G307</f>
        <v>-1770.0050000000001</v>
      </c>
      <c r="I307" s="53">
        <f>'Link In'!H355</f>
        <v>4291.96</v>
      </c>
    </row>
    <row r="308" spans="1:9" x14ac:dyDescent="0.25">
      <c r="A308" s="38">
        <f t="shared" si="25"/>
        <v>295</v>
      </c>
      <c r="B308" s="26"/>
      <c r="D308" s="76">
        <f>'Link In'!C356</f>
        <v>52001200</v>
      </c>
      <c r="E308" s="54" t="str">
        <f>'Link In'!D356</f>
        <v>M &amp; S Oper - Pumping</v>
      </c>
      <c r="F308" s="38" t="str">
        <f>'Link In'!E356</f>
        <v>620.1</v>
      </c>
      <c r="G308" s="53">
        <f>'Link In'!F356</f>
        <v>4046.3</v>
      </c>
      <c r="H308" s="53">
        <f t="shared" si="31"/>
        <v>4276.6500000000005</v>
      </c>
      <c r="I308" s="53">
        <f>'Link In'!H356</f>
        <v>8322.9500000000007</v>
      </c>
    </row>
    <row r="309" spans="1:9" x14ac:dyDescent="0.25">
      <c r="A309" s="38">
        <f t="shared" si="25"/>
        <v>296</v>
      </c>
      <c r="B309" s="26"/>
      <c r="D309" s="76">
        <f>'Link In'!C357</f>
        <v>52001300</v>
      </c>
      <c r="E309" s="54" t="str">
        <f>'Link In'!D357</f>
        <v>M &amp; S Oper - Water Treatment</v>
      </c>
      <c r="F309" s="38" t="str">
        <f>'Link In'!E357</f>
        <v>620.3</v>
      </c>
      <c r="G309" s="53">
        <f>'Link In'!F357</f>
        <v>118851.92499999999</v>
      </c>
      <c r="H309" s="53">
        <f t="shared" si="31"/>
        <v>4307.9750000000058</v>
      </c>
      <c r="I309" s="53">
        <f>'Link In'!H357</f>
        <v>123159.9</v>
      </c>
    </row>
    <row r="310" spans="1:9" x14ac:dyDescent="0.25">
      <c r="A310" s="38">
        <f t="shared" si="25"/>
        <v>297</v>
      </c>
      <c r="B310" s="26"/>
      <c r="D310" s="76">
        <f>'Link In'!C358</f>
        <v>52001400</v>
      </c>
      <c r="E310" s="54" t="str">
        <f>'Link In'!D358</f>
        <v>M &amp; S Oper - Transmission &amp; Distribution</v>
      </c>
      <c r="F310" s="38" t="str">
        <f>'Link In'!E358</f>
        <v>620.5</v>
      </c>
      <c r="G310" s="53">
        <f>'Link In'!F358</f>
        <v>82955.35500000001</v>
      </c>
      <c r="H310" s="53">
        <f t="shared" si="31"/>
        <v>-6582.3350000000064</v>
      </c>
      <c r="I310" s="53">
        <f>'Link In'!H358</f>
        <v>76373.02</v>
      </c>
    </row>
    <row r="311" spans="1:9" x14ac:dyDescent="0.25">
      <c r="A311" s="38">
        <f t="shared" si="25"/>
        <v>298</v>
      </c>
      <c r="B311" s="26"/>
      <c r="D311" s="76">
        <f>'Link In'!C359</f>
        <v>52001500</v>
      </c>
      <c r="E311" s="54" t="str">
        <f>'Link In'!D359</f>
        <v>M &amp; S Oper - Customer Accounting</v>
      </c>
      <c r="F311" s="38" t="str">
        <f>'Link In'!E359</f>
        <v>620.7</v>
      </c>
      <c r="G311" s="53">
        <f>'Link In'!F359</f>
        <v>0</v>
      </c>
      <c r="H311" s="53">
        <f t="shared" si="31"/>
        <v>0</v>
      </c>
      <c r="I311" s="53">
        <f>'Link In'!H359</f>
        <v>0</v>
      </c>
    </row>
    <row r="312" spans="1:9" x14ac:dyDescent="0.25">
      <c r="A312" s="38">
        <f t="shared" si="25"/>
        <v>299</v>
      </c>
      <c r="B312" s="26"/>
      <c r="D312" s="76">
        <f>'Link In'!C360</f>
        <v>52001600</v>
      </c>
      <c r="E312" s="54" t="str">
        <f>'Link In'!D360</f>
        <v>M &amp; S Oper - Admin &amp; General</v>
      </c>
      <c r="F312" s="38" t="str">
        <f>'Link In'!E360</f>
        <v>620.8</v>
      </c>
      <c r="G312" s="53">
        <f>'Link In'!F360</f>
        <v>52520.34</v>
      </c>
      <c r="H312" s="53">
        <f t="shared" si="31"/>
        <v>-3297.739999999998</v>
      </c>
      <c r="I312" s="53">
        <f>'Link In'!H360</f>
        <v>49222.6</v>
      </c>
    </row>
    <row r="313" spans="1:9" x14ac:dyDescent="0.25">
      <c r="A313" s="38">
        <f t="shared" si="25"/>
        <v>300</v>
      </c>
      <c r="B313" s="26"/>
      <c r="D313" s="76">
        <f>'Link In'!C361</f>
        <v>52001601</v>
      </c>
      <c r="E313" s="54" t="str">
        <f>'Link In'!D361</f>
        <v>Shipper's Edge Freight w/o Inventory</v>
      </c>
      <c r="F313" s="38" t="str">
        <f>'Link In'!E361</f>
        <v>620.8</v>
      </c>
      <c r="G313" s="53">
        <f>'Link In'!F361</f>
        <v>288.19499999999999</v>
      </c>
      <c r="H313" s="53">
        <f t="shared" ref="H313" si="32">I313-G313</f>
        <v>224.80500000000001</v>
      </c>
      <c r="I313" s="53">
        <f>'Link In'!H361</f>
        <v>513</v>
      </c>
    </row>
    <row r="314" spans="1:9" x14ac:dyDescent="0.25">
      <c r="A314" s="38">
        <f t="shared" si="25"/>
        <v>301</v>
      </c>
      <c r="B314" s="26"/>
      <c r="D314" s="76">
        <f>'Link In'!C362</f>
        <v>52500000</v>
      </c>
      <c r="E314" s="54" t="str">
        <f>'Link In'!D362</f>
        <v>Misc Exp (O&amp;M) - Natural Acct</v>
      </c>
      <c r="F314" s="38" t="str">
        <f>'Link In'!E362</f>
        <v>675.8</v>
      </c>
      <c r="G314" s="53">
        <f>'Link In'!F362</f>
        <v>0</v>
      </c>
      <c r="H314" s="53">
        <f t="shared" si="31"/>
        <v>0</v>
      </c>
      <c r="I314" s="53">
        <f>'Link In'!H362</f>
        <v>0</v>
      </c>
    </row>
    <row r="315" spans="1:9" x14ac:dyDescent="0.25">
      <c r="A315" s="38">
        <f t="shared" si="25"/>
        <v>302</v>
      </c>
      <c r="B315" s="26"/>
      <c r="D315" s="76">
        <f>'Link In'!C363</f>
        <v>52501100</v>
      </c>
      <c r="E315" s="54" t="str">
        <f>'Link In'!D363</f>
        <v>Misc Oper - Source of Supply</v>
      </c>
      <c r="F315" s="38" t="str">
        <f>'Link In'!E363</f>
        <v>675.1</v>
      </c>
      <c r="G315" s="53">
        <f>'Link In'!F363</f>
        <v>6749.73</v>
      </c>
      <c r="H315" s="53">
        <f t="shared" si="31"/>
        <v>-1755.87</v>
      </c>
      <c r="I315" s="53">
        <f>'Link In'!H363</f>
        <v>4993.8599999999997</v>
      </c>
    </row>
    <row r="316" spans="1:9" x14ac:dyDescent="0.25">
      <c r="A316" s="38">
        <f t="shared" si="25"/>
        <v>303</v>
      </c>
      <c r="B316" s="26"/>
      <c r="D316" s="76">
        <f>'Link In'!C364</f>
        <v>52501200</v>
      </c>
      <c r="E316" s="54" t="str">
        <f>'Link In'!D364</f>
        <v>Misc Oper - Pumping</v>
      </c>
      <c r="F316" s="38" t="str">
        <f>'Link In'!E364</f>
        <v>675.1</v>
      </c>
      <c r="G316" s="53">
        <f>'Link In'!F364</f>
        <v>0</v>
      </c>
      <c r="H316" s="53">
        <f t="shared" si="31"/>
        <v>0</v>
      </c>
      <c r="I316" s="53">
        <f>'Link In'!H364</f>
        <v>0</v>
      </c>
    </row>
    <row r="317" spans="1:9" x14ac:dyDescent="0.25">
      <c r="A317" s="38">
        <f t="shared" si="25"/>
        <v>304</v>
      </c>
      <c r="B317" s="26"/>
      <c r="D317" s="76">
        <f>'Link In'!C365</f>
        <v>52501300</v>
      </c>
      <c r="E317" s="54" t="str">
        <f>'Link In'!D365</f>
        <v>Misc Oper - Water Treatment</v>
      </c>
      <c r="F317" s="38" t="str">
        <f>'Link In'!E365</f>
        <v>675.3</v>
      </c>
      <c r="G317" s="53">
        <f>'Link In'!F365</f>
        <v>57000.2</v>
      </c>
      <c r="H317" s="53">
        <f t="shared" si="31"/>
        <v>-10630.75</v>
      </c>
      <c r="I317" s="53">
        <f>'Link In'!H365</f>
        <v>46369.45</v>
      </c>
    </row>
    <row r="318" spans="1:9" x14ac:dyDescent="0.25">
      <c r="A318" s="38">
        <f t="shared" si="25"/>
        <v>305</v>
      </c>
      <c r="B318" s="26"/>
      <c r="D318" s="76">
        <f>'Link In'!C366</f>
        <v>52501400</v>
      </c>
      <c r="E318" s="54" t="str">
        <f>'Link In'!D366</f>
        <v>Misc Oper - Transmission &amp; Distribution</v>
      </c>
      <c r="F318" s="38" t="str">
        <f>'Link In'!E366</f>
        <v>675.5</v>
      </c>
      <c r="G318" s="53">
        <f>'Link In'!F366</f>
        <v>257119.20499999996</v>
      </c>
      <c r="H318" s="53">
        <f t="shared" si="31"/>
        <v>-18639.354999999952</v>
      </c>
      <c r="I318" s="53">
        <f>'Link In'!H366</f>
        <v>238479.85</v>
      </c>
    </row>
    <row r="319" spans="1:9" x14ac:dyDescent="0.25">
      <c r="A319" s="38">
        <f t="shared" si="25"/>
        <v>306</v>
      </c>
      <c r="B319" s="26"/>
      <c r="D319" s="76">
        <f>'Link In'!C367</f>
        <v>52501600</v>
      </c>
      <c r="E319" s="54" t="str">
        <f>'Link In'!D367</f>
        <v>Misc Oper - Admin &amp; General</v>
      </c>
      <c r="F319" s="38" t="str">
        <f>'Link In'!E367</f>
        <v>675.8</v>
      </c>
      <c r="G319" s="53">
        <f>'Link In'!F367</f>
        <v>251044.05999999994</v>
      </c>
      <c r="H319" s="53">
        <f t="shared" si="31"/>
        <v>-129080.58999999994</v>
      </c>
      <c r="I319" s="53">
        <f>'Link In'!H367</f>
        <v>121963.47</v>
      </c>
    </row>
    <row r="320" spans="1:9" x14ac:dyDescent="0.25">
      <c r="A320" s="38">
        <f t="shared" si="25"/>
        <v>307</v>
      </c>
      <c r="B320" s="26"/>
      <c r="D320" s="76">
        <f>'Link In'!C368</f>
        <v>52513200</v>
      </c>
      <c r="E320" s="54" t="str">
        <f>'Link In'!D368</f>
        <v>Business Development</v>
      </c>
      <c r="F320" s="38" t="str">
        <f>'Link In'!E368</f>
        <v>675.8</v>
      </c>
      <c r="G320" s="53">
        <f>'Link In'!F368</f>
        <v>0</v>
      </c>
      <c r="H320" s="53">
        <f t="shared" si="31"/>
        <v>0</v>
      </c>
      <c r="I320" s="53">
        <f>'Link In'!H368</f>
        <v>0</v>
      </c>
    </row>
    <row r="321" spans="1:9" x14ac:dyDescent="0.25">
      <c r="A321" s="38">
        <f t="shared" si="25"/>
        <v>308</v>
      </c>
      <c r="B321" s="26"/>
      <c r="D321" s="76">
        <f>'Link In'!C369</f>
        <v>52514000</v>
      </c>
      <c r="E321" s="54" t="str">
        <f>'Link In'!D369</f>
        <v>Charitable Contribution Deductible</v>
      </c>
      <c r="F321" s="38" t="str">
        <f>'Link In'!E369</f>
        <v>675.8</v>
      </c>
      <c r="G321" s="53">
        <f>'Link In'!F369</f>
        <v>82585.404999999999</v>
      </c>
      <c r="H321" s="53">
        <f t="shared" si="31"/>
        <v>-76689.735000000001</v>
      </c>
      <c r="I321" s="53">
        <f>'Link In'!H369</f>
        <v>5895.67</v>
      </c>
    </row>
    <row r="322" spans="1:9" x14ac:dyDescent="0.25">
      <c r="A322" s="38">
        <f t="shared" ref="A322:A388" si="33">A321+1</f>
        <v>309</v>
      </c>
      <c r="B322" s="26"/>
      <c r="D322" s="76">
        <f>'Link In'!C370</f>
        <v>52514100</v>
      </c>
      <c r="E322" s="54" t="str">
        <f>'Link In'!D370</f>
        <v>Charitable Contribution Nondeductible</v>
      </c>
      <c r="F322" s="38" t="str">
        <f>'Link In'!E370</f>
        <v>675.8</v>
      </c>
      <c r="G322" s="53">
        <f>'Link In'!F370</f>
        <v>9930</v>
      </c>
      <c r="H322" s="53">
        <f t="shared" si="31"/>
        <v>-9268.58</v>
      </c>
      <c r="I322" s="53">
        <f>'Link In'!H370</f>
        <v>661.42</v>
      </c>
    </row>
    <row r="323" spans="1:9" x14ac:dyDescent="0.25">
      <c r="A323" s="38">
        <f t="shared" si="33"/>
        <v>310</v>
      </c>
      <c r="B323" s="26"/>
      <c r="D323" s="76">
        <f>'Link In'!C371</f>
        <v>52514500</v>
      </c>
      <c r="E323" s="54" t="str">
        <f>'Link In'!D371</f>
        <v>Charitable Donations - Health/Education/Environmnt</v>
      </c>
      <c r="F323" s="38" t="str">
        <f>'Link In'!E371</f>
        <v>675.8</v>
      </c>
      <c r="G323" s="53">
        <f>'Link In'!F371</f>
        <v>0</v>
      </c>
      <c r="H323" s="53">
        <f t="shared" si="31"/>
        <v>0</v>
      </c>
      <c r="I323" s="53">
        <f>'Link In'!H371</f>
        <v>0</v>
      </c>
    </row>
    <row r="324" spans="1:9" x14ac:dyDescent="0.25">
      <c r="A324" s="38">
        <f t="shared" si="33"/>
        <v>311</v>
      </c>
      <c r="B324" s="26"/>
      <c r="D324" s="76">
        <f>'Link In'!C372</f>
        <v>52514600</v>
      </c>
      <c r="E324" s="54" t="str">
        <f>'Link In'!D372</f>
        <v>Charitable Donations - Community</v>
      </c>
      <c r="F324" s="38" t="str">
        <f>'Link In'!E372</f>
        <v>675.8</v>
      </c>
      <c r="G324" s="53">
        <f>'Link In'!F372</f>
        <v>0</v>
      </c>
      <c r="H324" s="53">
        <f t="shared" si="31"/>
        <v>0</v>
      </c>
      <c r="I324" s="53">
        <f>'Link In'!H372</f>
        <v>0</v>
      </c>
    </row>
    <row r="325" spans="1:9" x14ac:dyDescent="0.25">
      <c r="A325" s="38">
        <f t="shared" si="33"/>
        <v>312</v>
      </c>
      <c r="B325" s="26"/>
      <c r="D325" s="76">
        <f>'Link In'!C373</f>
        <v>52514700</v>
      </c>
      <c r="E325" s="54" t="str">
        <f>'Link In'!D373</f>
        <v>Community Partnerships</v>
      </c>
      <c r="F325" s="38" t="str">
        <f>'Link In'!E373</f>
        <v>675.8</v>
      </c>
      <c r="G325" s="53">
        <f>'Link In'!F373</f>
        <v>0</v>
      </c>
      <c r="H325" s="53">
        <f t="shared" si="31"/>
        <v>0</v>
      </c>
      <c r="I325" s="53">
        <f>'Link In'!H373</f>
        <v>0</v>
      </c>
    </row>
    <row r="326" spans="1:9" x14ac:dyDescent="0.25">
      <c r="A326" s="38">
        <f t="shared" si="33"/>
        <v>313</v>
      </c>
      <c r="B326" s="26"/>
      <c r="D326" s="76">
        <f>'Link In'!C374</f>
        <v>52514900</v>
      </c>
      <c r="E326" s="54" t="str">
        <f>'Link In'!D374</f>
        <v>Customer Education</v>
      </c>
      <c r="F326" s="38" t="str">
        <f>'Link In'!E374</f>
        <v>675.8</v>
      </c>
      <c r="G326" s="53">
        <f>'Link In'!F374</f>
        <v>22066.945</v>
      </c>
      <c r="H326" s="53">
        <f t="shared" si="31"/>
        <v>3576.4150000000009</v>
      </c>
      <c r="I326" s="53">
        <f>'Link In'!H374</f>
        <v>25643.360000000001</v>
      </c>
    </row>
    <row r="327" spans="1:9" x14ac:dyDescent="0.25">
      <c r="A327" s="38">
        <f t="shared" si="33"/>
        <v>314</v>
      </c>
      <c r="B327" s="26"/>
      <c r="D327" s="76">
        <f>'Link In'!C375</f>
        <v>52514901</v>
      </c>
      <c r="E327" s="54" t="str">
        <f>'Link In'!D375</f>
        <v>Customer Education Communication - Reg</v>
      </c>
      <c r="F327" s="38" t="str">
        <f>'Link In'!E375</f>
        <v>675.8</v>
      </c>
      <c r="G327" s="53">
        <f>'Link In'!F375</f>
        <v>8798.09</v>
      </c>
      <c r="H327" s="53">
        <f t="shared" si="31"/>
        <v>3842.1399999999994</v>
      </c>
      <c r="I327" s="53">
        <f>'Link In'!H375</f>
        <v>12640.23</v>
      </c>
    </row>
    <row r="328" spans="1:9" x14ac:dyDescent="0.25">
      <c r="A328" s="38">
        <f t="shared" si="33"/>
        <v>315</v>
      </c>
      <c r="B328" s="26"/>
      <c r="D328" s="76">
        <f>'Link In'!C376</f>
        <v>52514903</v>
      </c>
      <c r="E328" s="54" t="str">
        <f>'Link In'!D376</f>
        <v>Customer Education Communication - Issues</v>
      </c>
      <c r="F328" s="38" t="str">
        <f>'Link In'!E376</f>
        <v>675.8</v>
      </c>
      <c r="G328" s="53">
        <f>'Link In'!F376</f>
        <v>0</v>
      </c>
      <c r="H328" s="53">
        <f t="shared" si="31"/>
        <v>0</v>
      </c>
      <c r="I328" s="53">
        <f>'Link In'!H376</f>
        <v>0</v>
      </c>
    </row>
    <row r="329" spans="1:9" x14ac:dyDescent="0.25">
      <c r="A329" s="38">
        <f t="shared" si="33"/>
        <v>316</v>
      </c>
      <c r="B329" s="26"/>
      <c r="D329" s="76">
        <f>'Link In'!C377</f>
        <v>52514904</v>
      </c>
      <c r="E329" s="54" t="str">
        <f>'Link In'!D377</f>
        <v>Customer Education Communication - Conservation</v>
      </c>
      <c r="F329" s="38" t="str">
        <f>'Link In'!E377</f>
        <v>675.8</v>
      </c>
      <c r="G329" s="53">
        <f>'Link In'!F377</f>
        <v>0</v>
      </c>
      <c r="H329" s="53">
        <f t="shared" si="31"/>
        <v>0</v>
      </c>
      <c r="I329" s="53">
        <f>'Link In'!H377</f>
        <v>0</v>
      </c>
    </row>
    <row r="330" spans="1:9" x14ac:dyDescent="0.25">
      <c r="A330" s="38">
        <f t="shared" si="33"/>
        <v>317</v>
      </c>
      <c r="B330" s="26"/>
      <c r="D330" s="76">
        <f>'Link In'!C378</f>
        <v>52514905</v>
      </c>
      <c r="E330" s="54" t="str">
        <f>'Link In'!D378</f>
        <v>Customer Education Communication - Printed</v>
      </c>
      <c r="F330" s="38" t="str">
        <f>'Link In'!E378</f>
        <v>675.8</v>
      </c>
      <c r="G330" s="53">
        <f>'Link In'!F378</f>
        <v>0</v>
      </c>
      <c r="H330" s="53">
        <f t="shared" si="31"/>
        <v>0</v>
      </c>
      <c r="I330" s="53">
        <f>'Link In'!H378</f>
        <v>0</v>
      </c>
    </row>
    <row r="331" spans="1:9" x14ac:dyDescent="0.25">
      <c r="A331" s="38">
        <f t="shared" si="33"/>
        <v>318</v>
      </c>
      <c r="B331" s="26"/>
      <c r="D331" s="76">
        <f>'Link In'!C379</f>
        <v>52514907</v>
      </c>
      <c r="E331" s="54" t="str">
        <f>'Link In'!D379</f>
        <v>Customer Education - Press Releases</v>
      </c>
      <c r="F331" s="38" t="str">
        <f>'Link In'!E379</f>
        <v>675.8</v>
      </c>
      <c r="G331" s="53">
        <f>'Link In'!F379</f>
        <v>285.95499999999998</v>
      </c>
      <c r="H331" s="53">
        <f t="shared" si="31"/>
        <v>348.79500000000002</v>
      </c>
      <c r="I331" s="53">
        <f>'Link In'!H379</f>
        <v>634.75</v>
      </c>
    </row>
    <row r="332" spans="1:9" x14ac:dyDescent="0.25">
      <c r="A332" s="38">
        <f t="shared" si="33"/>
        <v>319</v>
      </c>
      <c r="B332" s="26"/>
      <c r="D332" s="76">
        <f>'Link In'!C380</f>
        <v>52514909</v>
      </c>
      <c r="E332" s="54" t="str">
        <f>'Link In'!D380</f>
        <v>Customer Education - Video &amp; Photo</v>
      </c>
      <c r="F332" s="38" t="str">
        <f>'Link In'!E380</f>
        <v>675.8</v>
      </c>
      <c r="G332" s="53">
        <f>'Link In'!F380</f>
        <v>397.5</v>
      </c>
      <c r="H332" s="53">
        <f t="shared" si="31"/>
        <v>484.86</v>
      </c>
      <c r="I332" s="53">
        <f>'Link In'!H380</f>
        <v>882.36</v>
      </c>
    </row>
    <row r="333" spans="1:9" x14ac:dyDescent="0.25">
      <c r="A333" s="38">
        <f t="shared" si="33"/>
        <v>320</v>
      </c>
      <c r="B333" s="26"/>
      <c r="D333" s="76">
        <f>'Link In'!C381</f>
        <v>52515000</v>
      </c>
      <c r="E333" s="54" t="str">
        <f>'Link In'!D381</f>
        <v>Community Relations - Events</v>
      </c>
      <c r="F333" s="38" t="str">
        <f>'Link In'!E381</f>
        <v>675.8</v>
      </c>
      <c r="G333" s="53">
        <f>'Link In'!F381</f>
        <v>9066.57</v>
      </c>
      <c r="H333" s="53">
        <f t="shared" si="31"/>
        <v>-2071.12</v>
      </c>
      <c r="I333" s="53">
        <f>'Link In'!H381</f>
        <v>6995.45</v>
      </c>
    </row>
    <row r="334" spans="1:9" x14ac:dyDescent="0.25">
      <c r="A334" s="38">
        <f t="shared" si="33"/>
        <v>321</v>
      </c>
      <c r="B334" s="26"/>
      <c r="D334" s="76">
        <f>'Link In'!C382</f>
        <v>52515001</v>
      </c>
      <c r="E334" s="54" t="str">
        <f>'Link In'!D382</f>
        <v>Community Relations - Specialty</v>
      </c>
      <c r="F334" s="38" t="str">
        <f>'Link In'!E382</f>
        <v>675.8</v>
      </c>
      <c r="G334" s="53">
        <f>'Link In'!F382</f>
        <v>8560.6550000000007</v>
      </c>
      <c r="H334" s="53">
        <f t="shared" si="31"/>
        <v>2435.3249999999989</v>
      </c>
      <c r="I334" s="53">
        <f>'Link In'!H382</f>
        <v>10995.98</v>
      </c>
    </row>
    <row r="335" spans="1:9" x14ac:dyDescent="0.25">
      <c r="A335" s="38">
        <f t="shared" si="33"/>
        <v>322</v>
      </c>
      <c r="B335" s="26"/>
      <c r="D335" s="76">
        <f>'Link In'!C383</f>
        <v>52522000</v>
      </c>
      <c r="E335" s="54" t="str">
        <f>'Link In'!D383</f>
        <v>Community Relations</v>
      </c>
      <c r="F335" s="38" t="str">
        <f>'Link In'!E383</f>
        <v>675.8</v>
      </c>
      <c r="G335" s="53">
        <f>'Link In'!F383</f>
        <v>133.10999999999999</v>
      </c>
      <c r="H335" s="53">
        <f t="shared" si="31"/>
        <v>-34.61999999999999</v>
      </c>
      <c r="I335" s="53">
        <f>'Link In'!H383</f>
        <v>98.49</v>
      </c>
    </row>
    <row r="336" spans="1:9" x14ac:dyDescent="0.25">
      <c r="A336" s="38">
        <f t="shared" si="33"/>
        <v>323</v>
      </c>
      <c r="B336" s="26"/>
      <c r="D336" s="76">
        <f>'Link In'!C384</f>
        <v>52524000</v>
      </c>
      <c r="E336" s="54" t="str">
        <f>'Link In'!D384</f>
        <v>Co Dues/Membership Deductible</v>
      </c>
      <c r="F336" s="38" t="str">
        <f>'Link In'!E384</f>
        <v>675.8</v>
      </c>
      <c r="G336" s="53">
        <f>'Link In'!F384</f>
        <v>63522.494999999995</v>
      </c>
      <c r="H336" s="53">
        <f t="shared" si="31"/>
        <v>-7258.7549999999974</v>
      </c>
      <c r="I336" s="53">
        <f>'Link In'!H384</f>
        <v>56263.74</v>
      </c>
    </row>
    <row r="337" spans="1:9" x14ac:dyDescent="0.25">
      <c r="A337" s="38">
        <f t="shared" si="33"/>
        <v>324</v>
      </c>
      <c r="B337" s="26"/>
      <c r="D337" s="76">
        <f>'Link In'!C385</f>
        <v>52524100</v>
      </c>
      <c r="E337" s="54" t="str">
        <f>'Link In'!D385</f>
        <v>Co Dues/Membership Nondeductible</v>
      </c>
      <c r="F337" s="38" t="str">
        <f>'Link In'!E385</f>
        <v>675.8</v>
      </c>
      <c r="G337" s="53">
        <f>'Link In'!F385</f>
        <v>0</v>
      </c>
      <c r="H337" s="53">
        <f t="shared" si="31"/>
        <v>0</v>
      </c>
      <c r="I337" s="53">
        <f>'Link In'!H385</f>
        <v>0</v>
      </c>
    </row>
    <row r="338" spans="1:9" x14ac:dyDescent="0.25">
      <c r="A338" s="38">
        <f t="shared" si="33"/>
        <v>325</v>
      </c>
      <c r="B338" s="26"/>
      <c r="D338" s="76">
        <f>'Link In'!C386</f>
        <v>52525000</v>
      </c>
      <c r="E338" s="54" t="str">
        <f>'Link In'!D386</f>
        <v>Condemnation Costs</v>
      </c>
      <c r="F338" s="38" t="str">
        <f>'Link In'!E386</f>
        <v>675.8</v>
      </c>
      <c r="G338" s="53">
        <f>'Link In'!F386</f>
        <v>0</v>
      </c>
      <c r="H338" s="53">
        <f t="shared" si="31"/>
        <v>0</v>
      </c>
      <c r="I338" s="53">
        <f>'Link In'!H386</f>
        <v>0</v>
      </c>
    </row>
    <row r="339" spans="1:9" x14ac:dyDescent="0.25">
      <c r="A339" s="38">
        <f t="shared" si="33"/>
        <v>326</v>
      </c>
      <c r="B339" s="26"/>
      <c r="D339" s="76">
        <f>'Link In'!C387</f>
        <v>52527000</v>
      </c>
      <c r="E339" s="54" t="str">
        <f>'Link In'!D387</f>
        <v>Directors Fees</v>
      </c>
      <c r="F339" s="38" t="str">
        <f>'Link In'!E387</f>
        <v>675.8</v>
      </c>
      <c r="G339" s="53">
        <f>'Link In'!F387</f>
        <v>27225</v>
      </c>
      <c r="H339" s="53">
        <f t="shared" si="31"/>
        <v>4351.1100000000006</v>
      </c>
      <c r="I339" s="53">
        <f>'Link In'!H387</f>
        <v>31576.11</v>
      </c>
    </row>
    <row r="340" spans="1:9" x14ac:dyDescent="0.25">
      <c r="A340" s="38">
        <f t="shared" si="33"/>
        <v>327</v>
      </c>
      <c r="B340" s="26"/>
      <c r="D340" s="76">
        <f>'Link In'!C388</f>
        <v>52540000</v>
      </c>
      <c r="E340" s="54" t="str">
        <f>'Link In'!D388</f>
        <v>Amort Bus Services Proj Exp</v>
      </c>
      <c r="F340" s="38" t="str">
        <f>'Link In'!E388</f>
        <v>675.8</v>
      </c>
      <c r="G340" s="53">
        <f>'Link In'!F388</f>
        <v>0</v>
      </c>
      <c r="H340" s="53">
        <f t="shared" si="31"/>
        <v>0</v>
      </c>
      <c r="I340" s="53">
        <f>'Link In'!H388</f>
        <v>0</v>
      </c>
    </row>
    <row r="341" spans="1:9" x14ac:dyDescent="0.25">
      <c r="A341" s="38">
        <f t="shared" si="33"/>
        <v>328</v>
      </c>
      <c r="B341" s="26"/>
      <c r="D341" s="76">
        <f>'Link In'!C389</f>
        <v>52548100</v>
      </c>
      <c r="E341" s="54" t="str">
        <f>'Link In'!D389</f>
        <v>Hiring Costs</v>
      </c>
      <c r="F341" s="38" t="str">
        <f>'Link In'!E389</f>
        <v>675.8</v>
      </c>
      <c r="G341" s="53">
        <f>'Link In'!F389</f>
        <v>0</v>
      </c>
      <c r="H341" s="53">
        <f t="shared" si="31"/>
        <v>0</v>
      </c>
      <c r="I341" s="53">
        <f>'Link In'!H389</f>
        <v>0</v>
      </c>
    </row>
    <row r="342" spans="1:9" x14ac:dyDescent="0.25">
      <c r="A342" s="38">
        <f t="shared" si="33"/>
        <v>329</v>
      </c>
      <c r="B342" s="26"/>
      <c r="D342" s="76">
        <f>'Link In'!C390</f>
        <v>52549000</v>
      </c>
      <c r="E342" s="54" t="str">
        <f>'Link In'!D390</f>
        <v>Injuries and Damages</v>
      </c>
      <c r="F342" s="38" t="str">
        <f>'Link In'!E390</f>
        <v>675.8</v>
      </c>
      <c r="G342" s="53">
        <f>'Link In'!F390</f>
        <v>0</v>
      </c>
      <c r="H342" s="53">
        <f t="shared" si="31"/>
        <v>0</v>
      </c>
      <c r="I342" s="53">
        <f>'Link In'!H390</f>
        <v>0</v>
      </c>
    </row>
    <row r="343" spans="1:9" x14ac:dyDescent="0.25">
      <c r="A343" s="38">
        <f t="shared" si="33"/>
        <v>330</v>
      </c>
      <c r="B343" s="26"/>
      <c r="D343" s="76">
        <f>'Link In'!C391</f>
        <v>52549500</v>
      </c>
      <c r="E343" s="54" t="str">
        <f>'Link In'!D391</f>
        <v>Inventory Physical Write-off Scrap</v>
      </c>
      <c r="F343" s="38" t="str">
        <f>'Link In'!E391</f>
        <v>675.8</v>
      </c>
      <c r="G343" s="53">
        <f>'Link In'!F391</f>
        <v>15174.97</v>
      </c>
      <c r="H343" s="53">
        <f t="shared" si="31"/>
        <v>17843.409999999996</v>
      </c>
      <c r="I343" s="53">
        <f>'Link In'!H391</f>
        <v>33018.379999999997</v>
      </c>
    </row>
    <row r="344" spans="1:9" x14ac:dyDescent="0.25">
      <c r="A344" s="38">
        <f t="shared" si="33"/>
        <v>331</v>
      </c>
      <c r="B344" s="26"/>
      <c r="D344" s="76">
        <f>'Link In'!C392</f>
        <v>52554500</v>
      </c>
      <c r="E344" s="54" t="str">
        <f>'Link In'!D392</f>
        <v>Lab Supplies</v>
      </c>
      <c r="F344" s="38" t="str">
        <f>'Link In'!E392</f>
        <v>675.3</v>
      </c>
      <c r="G344" s="53">
        <f>'Link In'!F392</f>
        <v>127363.91</v>
      </c>
      <c r="H344" s="53">
        <f t="shared" si="31"/>
        <v>17873.929999999993</v>
      </c>
      <c r="I344" s="53">
        <f>'Link In'!H392</f>
        <v>145237.84</v>
      </c>
    </row>
    <row r="345" spans="1:9" x14ac:dyDescent="0.25">
      <c r="A345" s="38">
        <f t="shared" si="33"/>
        <v>332</v>
      </c>
      <c r="B345" s="26"/>
      <c r="D345" s="76">
        <f>'Link In'!C393</f>
        <v>52556000</v>
      </c>
      <c r="E345" s="54" t="str">
        <f>'Link In'!D393</f>
        <v>Lobbying Expenses</v>
      </c>
      <c r="F345" s="38" t="str">
        <f>'Link In'!E393</f>
        <v>675.8</v>
      </c>
      <c r="G345" s="53">
        <f>'Link In'!F393</f>
        <v>0</v>
      </c>
      <c r="H345" s="53">
        <f t="shared" si="31"/>
        <v>0</v>
      </c>
      <c r="I345" s="53">
        <f>'Link In'!H393</f>
        <v>0</v>
      </c>
    </row>
    <row r="346" spans="1:9" x14ac:dyDescent="0.25">
      <c r="A346" s="38">
        <f t="shared" si="33"/>
        <v>333</v>
      </c>
      <c r="B346" s="26"/>
      <c r="D346" s="76">
        <f>'Link In'!C394</f>
        <v>52556500</v>
      </c>
      <c r="E346" s="54" t="str">
        <f>'Link In'!D394</f>
        <v>Low Income Pay Program</v>
      </c>
      <c r="F346" s="38" t="str">
        <f>'Link In'!E394</f>
        <v>675.8</v>
      </c>
      <c r="G346" s="53">
        <f>'Link In'!F394</f>
        <v>0</v>
      </c>
      <c r="H346" s="53">
        <f t="shared" si="31"/>
        <v>0</v>
      </c>
      <c r="I346" s="53">
        <f>'Link In'!H394</f>
        <v>0</v>
      </c>
    </row>
    <row r="347" spans="1:9" x14ac:dyDescent="0.25">
      <c r="A347" s="38">
        <f t="shared" si="33"/>
        <v>334</v>
      </c>
      <c r="B347" s="26"/>
      <c r="D347" s="76">
        <f>'Link In'!C395</f>
        <v>52564000</v>
      </c>
      <c r="E347" s="54" t="str">
        <f>'Link In'!D395</f>
        <v>Penalties Nondeductible</v>
      </c>
      <c r="F347" s="38" t="str">
        <f>'Link In'!E395</f>
        <v>675.8</v>
      </c>
      <c r="G347" s="53">
        <f>'Link In'!F395</f>
        <v>209.13</v>
      </c>
      <c r="H347" s="53">
        <f t="shared" si="31"/>
        <v>-209.13</v>
      </c>
      <c r="I347" s="53">
        <f>'Link In'!H395</f>
        <v>0</v>
      </c>
    </row>
    <row r="348" spans="1:9" x14ac:dyDescent="0.25">
      <c r="A348" s="38">
        <f t="shared" si="33"/>
        <v>335</v>
      </c>
      <c r="B348" s="26"/>
      <c r="D348" s="76">
        <f>'Link In'!C396</f>
        <v>52568000</v>
      </c>
      <c r="E348" s="54" t="str">
        <f>'Link In'!D396</f>
        <v>Research &amp; Development</v>
      </c>
      <c r="F348" s="38" t="str">
        <f>'Link In'!E396</f>
        <v>675.8</v>
      </c>
      <c r="G348" s="53">
        <f>'Link In'!F396</f>
        <v>30600.145000000004</v>
      </c>
      <c r="H348" s="53">
        <f t="shared" si="31"/>
        <v>3391.9649999999965</v>
      </c>
      <c r="I348" s="53">
        <f>'Link In'!H396</f>
        <v>33992.11</v>
      </c>
    </row>
    <row r="349" spans="1:9" x14ac:dyDescent="0.25">
      <c r="A349" s="38">
        <f t="shared" si="33"/>
        <v>336</v>
      </c>
      <c r="B349" s="26"/>
      <c r="D349" s="76">
        <f>'Link In'!C397</f>
        <v>52579000</v>
      </c>
      <c r="E349" s="54" t="str">
        <f>'Link In'!D397</f>
        <v>Trustee Fees</v>
      </c>
      <c r="F349" s="38" t="str">
        <f>'Link In'!E397</f>
        <v>675.8</v>
      </c>
      <c r="G349" s="53">
        <f>'Link In'!F397</f>
        <v>30845.275000000001</v>
      </c>
      <c r="H349" s="53">
        <f t="shared" si="31"/>
        <v>363.94499999999971</v>
      </c>
      <c r="I349" s="53">
        <f>'Link In'!H397</f>
        <v>31209.22</v>
      </c>
    </row>
    <row r="350" spans="1:9" x14ac:dyDescent="0.25">
      <c r="A350" s="38">
        <f t="shared" si="33"/>
        <v>337</v>
      </c>
      <c r="B350" s="26"/>
      <c r="D350" s="76">
        <f>'Link In'!C398</f>
        <v>52585000</v>
      </c>
      <c r="E350" s="54" t="str">
        <f>'Link In'!D398</f>
        <v>Discounts Available</v>
      </c>
      <c r="F350" s="38" t="str">
        <f>'Link In'!E398</f>
        <v>675.8</v>
      </c>
      <c r="G350" s="53">
        <f>'Link In'!F398</f>
        <v>-246361.31</v>
      </c>
      <c r="H350" s="53">
        <f t="shared" si="31"/>
        <v>-2845.8500000000058</v>
      </c>
      <c r="I350" s="53">
        <f>'Link In'!H398</f>
        <v>-249207.16</v>
      </c>
    </row>
    <row r="351" spans="1:9" x14ac:dyDescent="0.25">
      <c r="A351" s="38">
        <f t="shared" si="33"/>
        <v>338</v>
      </c>
      <c r="B351" s="26"/>
      <c r="C351" s="143"/>
      <c r="D351" s="149">
        <f>'Link In'!C399</f>
        <v>52586000</v>
      </c>
      <c r="E351" s="147" t="str">
        <f>'Link In'!D399</f>
        <v>PO Small Price Differences - within tolerance</v>
      </c>
      <c r="F351" s="138" t="str">
        <f>'Link In'!E399</f>
        <v>675.8</v>
      </c>
      <c r="G351" s="145">
        <f>'Link In'!F399</f>
        <v>-339.61</v>
      </c>
      <c r="H351" s="145">
        <f t="shared" si="31"/>
        <v>208.66000000000003</v>
      </c>
      <c r="I351" s="145">
        <f>'Link In'!H399</f>
        <v>-130.94999999999999</v>
      </c>
    </row>
    <row r="352" spans="1:9" x14ac:dyDescent="0.25">
      <c r="A352" s="38">
        <f t="shared" si="33"/>
        <v>339</v>
      </c>
      <c r="B352" s="26"/>
      <c r="F352" s="26" t="s">
        <v>771</v>
      </c>
      <c r="G352" s="146">
        <f>'Link In'!F400</f>
        <v>1031823.2349999993</v>
      </c>
      <c r="H352" s="146">
        <f>SUM(H306:H351)</f>
        <v>-204529.85499999981</v>
      </c>
      <c r="I352" s="146">
        <f>SUM(I306:I351)</f>
        <v>827293.38</v>
      </c>
    </row>
    <row r="353" spans="1:9" x14ac:dyDescent="0.25">
      <c r="A353" s="38">
        <f t="shared" si="33"/>
        <v>340</v>
      </c>
      <c r="B353" s="26"/>
      <c r="F353" s="38"/>
      <c r="G353" s="53"/>
      <c r="H353" s="53"/>
      <c r="I353" s="146"/>
    </row>
    <row r="354" spans="1:9" x14ac:dyDescent="0.25">
      <c r="A354" s="38">
        <f t="shared" si="33"/>
        <v>341</v>
      </c>
      <c r="B354" s="26">
        <v>401</v>
      </c>
      <c r="C354" s="131" t="str">
        <f>'Link In'!B401</f>
        <v>Rents</v>
      </c>
      <c r="D354" s="76">
        <f>'Link In'!C401</f>
        <v>54110000</v>
      </c>
      <c r="E354" s="54" t="str">
        <f>'Link In'!D401</f>
        <v>Rents-Real Property - Natural Account</v>
      </c>
      <c r="F354" s="38" t="str">
        <f>'Link In'!E401</f>
        <v>641.8</v>
      </c>
      <c r="G354" s="53">
        <f>'Link In'!F401</f>
        <v>0</v>
      </c>
      <c r="H354" s="53">
        <f t="shared" ref="H354" si="34">I354-G354</f>
        <v>0</v>
      </c>
      <c r="I354" s="53">
        <f>'Link In'!H401</f>
        <v>0</v>
      </c>
    </row>
    <row r="355" spans="1:9" x14ac:dyDescent="0.25">
      <c r="A355" s="38">
        <f t="shared" si="33"/>
        <v>342</v>
      </c>
      <c r="B355" s="26"/>
      <c r="D355" s="76">
        <f>'Link In'!C402</f>
        <v>54110011</v>
      </c>
      <c r="E355" s="54" t="str">
        <f>'Link In'!D402</f>
        <v>Rents-Real Property - Source of Supply</v>
      </c>
      <c r="F355" s="38" t="str">
        <f>'Link In'!E402</f>
        <v>641.1</v>
      </c>
      <c r="G355" s="53">
        <f>'Link In'!F402</f>
        <v>30601.57</v>
      </c>
      <c r="H355" s="53">
        <f t="shared" ref="H355:H364" si="35">I355-G355</f>
        <v>9825.0400000000009</v>
      </c>
      <c r="I355" s="53">
        <f>'Link In'!H402</f>
        <v>40426.61</v>
      </c>
    </row>
    <row r="356" spans="1:9" x14ac:dyDescent="0.25">
      <c r="A356" s="38">
        <f t="shared" si="33"/>
        <v>343</v>
      </c>
      <c r="B356" s="26"/>
      <c r="D356" s="76">
        <f>'Link In'!C403</f>
        <v>54110013</v>
      </c>
      <c r="E356" s="54" t="str">
        <f>'Link In'!D403</f>
        <v>Rents-Real Property - Water Treatment</v>
      </c>
      <c r="F356" s="38" t="str">
        <f>'Link In'!E403</f>
        <v>641.3</v>
      </c>
      <c r="G356" s="53">
        <f>'Link In'!F403</f>
        <v>12741.38</v>
      </c>
      <c r="H356" s="53">
        <f t="shared" ref="H356" si="36">I356-G356</f>
        <v>3220.2200000000012</v>
      </c>
      <c r="I356" s="53">
        <f>'Link In'!H403</f>
        <v>15961.6</v>
      </c>
    </row>
    <row r="357" spans="1:9" x14ac:dyDescent="0.25">
      <c r="A357" s="38">
        <f t="shared" si="33"/>
        <v>344</v>
      </c>
      <c r="B357" s="26"/>
      <c r="D357" s="76">
        <f>'Link In'!C404</f>
        <v>54110014</v>
      </c>
      <c r="E357" s="54" t="str">
        <f>'Link In'!D404</f>
        <v>Rents-Real Property - Transmission &amp; Distribution</v>
      </c>
      <c r="F357" s="38" t="str">
        <f>'Link In'!E404</f>
        <v>641.5</v>
      </c>
      <c r="G357" s="53">
        <f>'Link In'!F404</f>
        <v>14079.435000000001</v>
      </c>
      <c r="H357" s="53">
        <f t="shared" si="35"/>
        <v>8857.7049999999981</v>
      </c>
      <c r="I357" s="53">
        <f>'Link In'!H404</f>
        <v>22937.14</v>
      </c>
    </row>
    <row r="358" spans="1:9" x14ac:dyDescent="0.25">
      <c r="A358" s="38">
        <f t="shared" si="33"/>
        <v>345</v>
      </c>
      <c r="B358" s="26"/>
      <c r="D358" s="76">
        <f>'Link In'!C405</f>
        <v>54110016</v>
      </c>
      <c r="E358" s="54" t="str">
        <f>'Link In'!D405</f>
        <v>Rents-Real Property - Admin &amp; General</v>
      </c>
      <c r="F358" s="38" t="str">
        <f>'Link In'!E405</f>
        <v>641.8</v>
      </c>
      <c r="G358" s="53">
        <f>'Link In'!F405</f>
        <v>1350</v>
      </c>
      <c r="H358" s="53">
        <f t="shared" si="35"/>
        <v>2170.54</v>
      </c>
      <c r="I358" s="53">
        <f>'Link In'!H405</f>
        <v>3520.54</v>
      </c>
    </row>
    <row r="359" spans="1:9" x14ac:dyDescent="0.25">
      <c r="A359" s="38">
        <f t="shared" si="33"/>
        <v>346</v>
      </c>
      <c r="B359" s="26"/>
      <c r="D359" s="76">
        <f>'Link In'!C406</f>
        <v>54140000</v>
      </c>
      <c r="E359" s="54" t="str">
        <f>'Link In'!D406</f>
        <v>Rents-Equipment - Natural Account</v>
      </c>
      <c r="F359" s="38" t="str">
        <f>'Link In'!E406</f>
        <v>642.8</v>
      </c>
      <c r="G359" s="53">
        <f>'Link In'!F406</f>
        <v>0</v>
      </c>
      <c r="H359" s="53">
        <f t="shared" si="35"/>
        <v>0</v>
      </c>
      <c r="I359" s="53">
        <f>'Link In'!H406</f>
        <v>0</v>
      </c>
    </row>
    <row r="360" spans="1:9" x14ac:dyDescent="0.25">
      <c r="A360" s="38">
        <f t="shared" si="33"/>
        <v>347</v>
      </c>
      <c r="B360" s="26"/>
      <c r="D360" s="76">
        <f>'Link In'!C407</f>
        <v>54140011</v>
      </c>
      <c r="E360" s="54" t="str">
        <f>'Link In'!D407</f>
        <v>Rents-Equipment - Source of Supply</v>
      </c>
      <c r="F360" s="38" t="str">
        <f>'Link In'!E407</f>
        <v>642.1</v>
      </c>
      <c r="G360" s="53">
        <f>'Link In'!F407</f>
        <v>0</v>
      </c>
      <c r="H360" s="53">
        <f t="shared" si="35"/>
        <v>0</v>
      </c>
      <c r="I360" s="53">
        <f>'Link In'!H407</f>
        <v>0</v>
      </c>
    </row>
    <row r="361" spans="1:9" x14ac:dyDescent="0.25">
      <c r="A361" s="38">
        <f t="shared" si="33"/>
        <v>348</v>
      </c>
      <c r="B361" s="26"/>
      <c r="D361" s="76">
        <f>'Link In'!C408</f>
        <v>54140013</v>
      </c>
      <c r="E361" s="54" t="str">
        <f>'Link In'!D408</f>
        <v>Rents-Equipment - Water Treatment</v>
      </c>
      <c r="F361" s="38" t="str">
        <f>'Link In'!E408</f>
        <v>642.3</v>
      </c>
      <c r="G361" s="53">
        <f>'Link In'!F408</f>
        <v>252.79500000000002</v>
      </c>
      <c r="H361" s="53">
        <f t="shared" si="35"/>
        <v>-33.045000000000016</v>
      </c>
      <c r="I361" s="53">
        <f>'Link In'!H408</f>
        <v>219.75</v>
      </c>
    </row>
    <row r="362" spans="1:9" x14ac:dyDescent="0.25">
      <c r="A362" s="38">
        <f t="shared" si="33"/>
        <v>349</v>
      </c>
      <c r="B362" s="26"/>
      <c r="D362" s="76">
        <f>'Link In'!C409</f>
        <v>54140014</v>
      </c>
      <c r="E362" s="54" t="str">
        <f>'Link In'!D409</f>
        <v>Rents-Equipment - Transmission &amp; Distribution</v>
      </c>
      <c r="F362" s="38" t="str">
        <f>'Link In'!E409</f>
        <v>642.5</v>
      </c>
      <c r="G362" s="53">
        <f>'Link In'!F409</f>
        <v>0</v>
      </c>
      <c r="H362" s="53">
        <f t="shared" si="35"/>
        <v>0</v>
      </c>
      <c r="I362" s="53">
        <f>'Link In'!H409</f>
        <v>0</v>
      </c>
    </row>
    <row r="363" spans="1:9" x14ac:dyDescent="0.25">
      <c r="A363" s="38"/>
      <c r="B363" s="26"/>
      <c r="D363" s="76">
        <f>'Link In'!C410</f>
        <v>54140015</v>
      </c>
      <c r="E363" s="54" t="str">
        <f>'Link In'!D410</f>
        <v>Rents-Equipment - Customer Accounting</v>
      </c>
      <c r="F363" s="38">
        <f>'Link In'!E410</f>
        <v>0</v>
      </c>
      <c r="G363" s="53">
        <f>'Link In'!F410</f>
        <v>220.69499999999999</v>
      </c>
      <c r="H363" s="53">
        <f t="shared" ref="H363" si="37">I363-G363</f>
        <v>354.83499999999998</v>
      </c>
      <c r="I363" s="53">
        <f>'Link In'!H410</f>
        <v>575.53</v>
      </c>
    </row>
    <row r="364" spans="1:9" x14ac:dyDescent="0.25">
      <c r="A364" s="38">
        <f>A362+1</f>
        <v>350</v>
      </c>
      <c r="B364" s="26"/>
      <c r="C364" s="143"/>
      <c r="D364" s="149">
        <f>'Link In'!C411</f>
        <v>54140016</v>
      </c>
      <c r="E364" s="147" t="str">
        <f>'Link In'!D411</f>
        <v>Rents-Equipment - Admin &amp; General</v>
      </c>
      <c r="F364" s="138" t="str">
        <f>'Link In'!E411</f>
        <v>642.8</v>
      </c>
      <c r="G364" s="145">
        <f>'Link In'!F411</f>
        <v>7380.0599999999995</v>
      </c>
      <c r="H364" s="145">
        <f t="shared" si="35"/>
        <v>3518.58</v>
      </c>
      <c r="I364" s="145">
        <f>'Link In'!H411</f>
        <v>10898.64</v>
      </c>
    </row>
    <row r="365" spans="1:9" x14ac:dyDescent="0.25">
      <c r="A365" s="38">
        <f t="shared" si="33"/>
        <v>351</v>
      </c>
      <c r="B365" s="26"/>
      <c r="F365" s="26" t="s">
        <v>771</v>
      </c>
      <c r="G365" s="146">
        <f>'Link In'!F412</f>
        <v>66625.934999999998</v>
      </c>
      <c r="H365" s="146">
        <f>SUM(H354:H364)</f>
        <v>27913.875</v>
      </c>
      <c r="I365" s="146">
        <f>SUM(I354:I364)</f>
        <v>94539.81</v>
      </c>
    </row>
    <row r="366" spans="1:9" x14ac:dyDescent="0.25">
      <c r="A366" s="38">
        <f t="shared" si="33"/>
        <v>352</v>
      </c>
      <c r="B366" s="26"/>
      <c r="F366" s="38"/>
      <c r="G366" s="53"/>
      <c r="H366" s="53"/>
      <c r="I366" s="146"/>
    </row>
    <row r="367" spans="1:9" x14ac:dyDescent="0.25">
      <c r="A367" s="38">
        <f t="shared" si="33"/>
        <v>353</v>
      </c>
      <c r="B367" s="26">
        <v>401</v>
      </c>
      <c r="C367" s="131" t="str">
        <f>'Link In'!B413</f>
        <v>Transportation</v>
      </c>
      <c r="D367" s="76">
        <f>'Link In'!C413</f>
        <v>55000000</v>
      </c>
      <c r="E367" s="54" t="str">
        <f>'Link In'!D413</f>
        <v>Transportation (O&amp;M) - Natural Account</v>
      </c>
      <c r="F367" s="38" t="str">
        <f>'Link In'!E413</f>
        <v>650.8</v>
      </c>
      <c r="G367" s="53">
        <f>'Link In'!F413</f>
        <v>-9918.5649999999441</v>
      </c>
      <c r="H367" s="53">
        <f t="shared" ref="H367" si="38">I367-G367</f>
        <v>1944.1749999999438</v>
      </c>
      <c r="I367" s="53">
        <f>'Link In'!H413</f>
        <v>-7974.39</v>
      </c>
    </row>
    <row r="368" spans="1:9" x14ac:dyDescent="0.25">
      <c r="A368" s="38">
        <f t="shared" si="33"/>
        <v>354</v>
      </c>
      <c r="B368" s="26"/>
      <c r="D368" s="76">
        <f>'Link In'!C414</f>
        <v>55000011</v>
      </c>
      <c r="E368" s="54" t="str">
        <f>'Link In'!D414</f>
        <v>Transportation Oper - Source of Supply</v>
      </c>
      <c r="F368" s="38" t="str">
        <f>'Link In'!E414</f>
        <v>650.1</v>
      </c>
      <c r="G368" s="53">
        <f>'Link In'!F414</f>
        <v>0</v>
      </c>
      <c r="H368" s="53">
        <f t="shared" ref="H368:H379" si="39">I368-G368</f>
        <v>0</v>
      </c>
      <c r="I368" s="53">
        <f>'Link In'!H414</f>
        <v>0</v>
      </c>
    </row>
    <row r="369" spans="1:9" x14ac:dyDescent="0.25">
      <c r="A369" s="38">
        <f t="shared" si="33"/>
        <v>355</v>
      </c>
      <c r="B369" s="26"/>
      <c r="D369" s="76">
        <f>'Link In'!C415</f>
        <v>55000013</v>
      </c>
      <c r="E369" s="54" t="str">
        <f>'Link In'!D415</f>
        <v>Transportation Oper - Water Treatment</v>
      </c>
      <c r="F369" s="38" t="str">
        <f>'Link In'!E415</f>
        <v>650.3</v>
      </c>
      <c r="G369" s="53">
        <f>'Link In'!F415</f>
        <v>385.07</v>
      </c>
      <c r="H369" s="53">
        <f t="shared" si="39"/>
        <v>400.07</v>
      </c>
      <c r="I369" s="53">
        <f>'Link In'!H415</f>
        <v>785.14</v>
      </c>
    </row>
    <row r="370" spans="1:9" x14ac:dyDescent="0.25">
      <c r="A370" s="38">
        <f t="shared" si="33"/>
        <v>356</v>
      </c>
      <c r="B370" s="26"/>
      <c r="D370" s="76">
        <f>'Link In'!C416</f>
        <v>55000014</v>
      </c>
      <c r="E370" s="54" t="str">
        <f>'Link In'!D416</f>
        <v>Transportation Oper - Transmission &amp; Distribution</v>
      </c>
      <c r="F370" s="38" t="str">
        <f>'Link In'!E416</f>
        <v>650.5</v>
      </c>
      <c r="G370" s="53">
        <f>'Link In'!F416</f>
        <v>0</v>
      </c>
      <c r="H370" s="53">
        <f t="shared" si="39"/>
        <v>0</v>
      </c>
      <c r="I370" s="53">
        <f>'Link In'!H416</f>
        <v>0</v>
      </c>
    </row>
    <row r="371" spans="1:9" x14ac:dyDescent="0.25">
      <c r="A371" s="38">
        <f t="shared" si="33"/>
        <v>357</v>
      </c>
      <c r="B371" s="26"/>
      <c r="D371" s="76">
        <f>'Link In'!C417</f>
        <v>55000015</v>
      </c>
      <c r="E371" s="54" t="str">
        <f>'Link In'!D417</f>
        <v>Transportation Oper - Customer Accounting</v>
      </c>
      <c r="F371" s="38" t="str">
        <f>'Link In'!E417</f>
        <v>650.7</v>
      </c>
      <c r="G371" s="53">
        <f>'Link In'!F417</f>
        <v>0</v>
      </c>
      <c r="H371" s="53">
        <f t="shared" si="39"/>
        <v>0</v>
      </c>
      <c r="I371" s="53">
        <f>'Link In'!H417</f>
        <v>0</v>
      </c>
    </row>
    <row r="372" spans="1:9" x14ac:dyDescent="0.25">
      <c r="A372" s="38">
        <f t="shared" si="33"/>
        <v>358</v>
      </c>
      <c r="B372" s="26"/>
      <c r="D372" s="76">
        <f>'Link In'!C418</f>
        <v>55000016</v>
      </c>
      <c r="E372" s="54" t="str">
        <f>'Link In'!D418</f>
        <v>Transportation Oper - Admin &amp; General</v>
      </c>
      <c r="F372" s="38" t="str">
        <f>'Link In'!E418</f>
        <v>650.8</v>
      </c>
      <c r="G372" s="53">
        <f>'Link In'!F418</f>
        <v>7.63</v>
      </c>
      <c r="H372" s="53">
        <f t="shared" si="39"/>
        <v>7.63</v>
      </c>
      <c r="I372" s="53">
        <f>'Link In'!H418</f>
        <v>15.26</v>
      </c>
    </row>
    <row r="373" spans="1:9" x14ac:dyDescent="0.25">
      <c r="A373" s="38">
        <f t="shared" si="33"/>
        <v>359</v>
      </c>
      <c r="B373" s="26"/>
      <c r="D373" s="76">
        <f>'Link In'!C419</f>
        <v>55000023</v>
      </c>
      <c r="E373" s="54" t="str">
        <f>'Link In'!D419</f>
        <v>Transportation Maint - Water Treatment</v>
      </c>
      <c r="F373" s="38" t="str">
        <f>'Link In'!E419</f>
        <v>650.4</v>
      </c>
      <c r="G373" s="53">
        <f>'Link In'!F419</f>
        <v>0</v>
      </c>
      <c r="H373" s="53">
        <f t="shared" si="39"/>
        <v>0</v>
      </c>
      <c r="I373" s="53">
        <f>'Link In'!H419</f>
        <v>0</v>
      </c>
    </row>
    <row r="374" spans="1:9" x14ac:dyDescent="0.25">
      <c r="A374" s="38">
        <f t="shared" si="33"/>
        <v>360</v>
      </c>
      <c r="B374" s="26"/>
      <c r="D374" s="76">
        <f>'Link In'!C420</f>
        <v>55000024</v>
      </c>
      <c r="E374" s="54" t="str">
        <f>'Link In'!D420</f>
        <v>Transportation Maint - Transmission &amp; Distribution</v>
      </c>
      <c r="F374" s="38" t="str">
        <f>'Link In'!E420</f>
        <v>650.6</v>
      </c>
      <c r="G374" s="53">
        <f>'Link In'!F420</f>
        <v>0</v>
      </c>
      <c r="H374" s="53">
        <f t="shared" si="39"/>
        <v>0</v>
      </c>
      <c r="I374" s="53">
        <f>'Link In'!H420</f>
        <v>0</v>
      </c>
    </row>
    <row r="375" spans="1:9" x14ac:dyDescent="0.25">
      <c r="A375" s="38">
        <f t="shared" si="33"/>
        <v>361</v>
      </c>
      <c r="B375" s="26"/>
      <c r="D375" s="76">
        <f>'Link In'!C421</f>
        <v>55000100</v>
      </c>
      <c r="E375" s="54" t="str">
        <f>'Link In'!D421</f>
        <v>Transportation Capitalized Credits</v>
      </c>
      <c r="F375" s="38" t="str">
        <f>'Link In'!E421</f>
        <v>650.8</v>
      </c>
      <c r="G375" s="53">
        <f>'Link In'!F421</f>
        <v>-338892.88</v>
      </c>
      <c r="H375" s="53">
        <f t="shared" si="39"/>
        <v>9619.8800000000047</v>
      </c>
      <c r="I375" s="53">
        <f>'Link In'!H421</f>
        <v>-329273</v>
      </c>
    </row>
    <row r="376" spans="1:9" x14ac:dyDescent="0.25">
      <c r="A376" s="38">
        <f t="shared" si="33"/>
        <v>362</v>
      </c>
      <c r="B376" s="26"/>
      <c r="D376" s="76">
        <f>'Link In'!C422</f>
        <v>55010100</v>
      </c>
      <c r="E376" s="54" t="str">
        <f>'Link In'!D422</f>
        <v>Transportation Lease Costs</v>
      </c>
      <c r="F376" s="38" t="str">
        <f>'Link In'!E422</f>
        <v>650.8</v>
      </c>
      <c r="G376" s="53">
        <f>'Link In'!F422</f>
        <v>111342.50000000003</v>
      </c>
      <c r="H376" s="53">
        <f t="shared" si="39"/>
        <v>42955.089999999967</v>
      </c>
      <c r="I376" s="53">
        <f>'Link In'!H422</f>
        <v>154297.59</v>
      </c>
    </row>
    <row r="377" spans="1:9" x14ac:dyDescent="0.25">
      <c r="A377" s="38">
        <f t="shared" si="33"/>
        <v>363</v>
      </c>
      <c r="B377" s="26"/>
      <c r="D377" s="76">
        <f>'Link In'!C423</f>
        <v>55010200</v>
      </c>
      <c r="E377" s="54" t="str">
        <f>'Link In'!D423</f>
        <v>Transportation Lease Fuel</v>
      </c>
      <c r="F377" s="38" t="str">
        <f>'Link In'!E423</f>
        <v>650.8</v>
      </c>
      <c r="G377" s="53">
        <f>'Link In'!F423</f>
        <v>306029.78500000003</v>
      </c>
      <c r="H377" s="53">
        <f t="shared" si="39"/>
        <v>78098.024999999965</v>
      </c>
      <c r="I377" s="53">
        <f>'Link In'!H423</f>
        <v>384127.81</v>
      </c>
    </row>
    <row r="378" spans="1:9" x14ac:dyDescent="0.25">
      <c r="A378" s="38">
        <f t="shared" si="33"/>
        <v>364</v>
      </c>
      <c r="B378" s="26"/>
      <c r="D378" s="76">
        <f>'Link In'!C424</f>
        <v>55010300</v>
      </c>
      <c r="E378" s="54" t="str">
        <f>'Link In'!D424</f>
        <v>Transportation Lease Maint</v>
      </c>
      <c r="F378" s="38" t="str">
        <f>'Link In'!E424</f>
        <v>650.8</v>
      </c>
      <c r="G378" s="53">
        <f>'Link In'!F424</f>
        <v>280622.04499999998</v>
      </c>
      <c r="H378" s="53">
        <f t="shared" si="39"/>
        <v>117172.07500000001</v>
      </c>
      <c r="I378" s="53">
        <f>'Link In'!H424</f>
        <v>397794.12</v>
      </c>
    </row>
    <row r="379" spans="1:9" x14ac:dyDescent="0.25">
      <c r="A379" s="38">
        <f t="shared" si="33"/>
        <v>365</v>
      </c>
      <c r="B379" s="26"/>
      <c r="C379" s="143"/>
      <c r="D379" s="149">
        <f>'Link In'!C425</f>
        <v>55010500</v>
      </c>
      <c r="E379" s="147" t="str">
        <f>'Link In'!D425</f>
        <v>Transportation - Reimburse Employee Personal Use</v>
      </c>
      <c r="F379" s="138" t="str">
        <f>'Link In'!E425</f>
        <v>650.8</v>
      </c>
      <c r="G379" s="145">
        <f>'Link In'!F425</f>
        <v>10879.369999999999</v>
      </c>
      <c r="H379" s="145">
        <f t="shared" si="39"/>
        <v>113.17000000000189</v>
      </c>
      <c r="I379" s="145">
        <f>'Link In'!H425</f>
        <v>10992.54</v>
      </c>
    </row>
    <row r="380" spans="1:9" x14ac:dyDescent="0.25">
      <c r="A380" s="38">
        <f t="shared" si="33"/>
        <v>366</v>
      </c>
      <c r="B380" s="26"/>
      <c r="F380" s="26" t="s">
        <v>771</v>
      </c>
      <c r="G380" s="146">
        <f>'Link In'!F426</f>
        <v>360454.95500000007</v>
      </c>
      <c r="H380" s="146">
        <f>SUM(H367:H379)</f>
        <v>250310.1149999999</v>
      </c>
      <c r="I380" s="146">
        <f>SUM(I367:I379)</f>
        <v>610765.07000000007</v>
      </c>
    </row>
    <row r="381" spans="1:9" x14ac:dyDescent="0.25">
      <c r="A381" s="38">
        <f t="shared" si="33"/>
        <v>367</v>
      </c>
      <c r="B381" s="26"/>
      <c r="F381" s="38"/>
      <c r="G381" s="53"/>
      <c r="H381" s="53"/>
      <c r="I381" s="146"/>
    </row>
    <row r="382" spans="1:9" ht="30" x14ac:dyDescent="0.25">
      <c r="A382" s="38">
        <f t="shared" si="33"/>
        <v>368</v>
      </c>
      <c r="B382" s="26">
        <v>401</v>
      </c>
      <c r="C382" s="131" t="str">
        <f>'Link In'!B428</f>
        <v>Uncollectible accounts expense</v>
      </c>
      <c r="D382" s="76">
        <f>'Link In'!C427</f>
        <v>57010000</v>
      </c>
      <c r="E382" s="54" t="str">
        <f>'Link In'!D427</f>
        <v>Uncoll Accts Exp</v>
      </c>
      <c r="F382" s="38" t="str">
        <f>'Link In'!E427</f>
        <v>670.7</v>
      </c>
      <c r="G382" s="53">
        <f>'Link In'!F427</f>
        <v>0</v>
      </c>
      <c r="H382" s="53">
        <f>'Link In'!G427</f>
        <v>0</v>
      </c>
      <c r="I382" s="53">
        <f>'Link In'!H427</f>
        <v>0</v>
      </c>
    </row>
    <row r="383" spans="1:9" x14ac:dyDescent="0.25">
      <c r="A383" s="38">
        <f t="shared" si="33"/>
        <v>369</v>
      </c>
      <c r="B383" s="26"/>
      <c r="C383" s="131"/>
      <c r="D383" s="76">
        <f>'Link In'!C428</f>
        <v>57010015</v>
      </c>
      <c r="E383" s="54" t="str">
        <f>'Link In'!D428</f>
        <v>Uncoll Accts Exp CA</v>
      </c>
      <c r="F383" s="38" t="str">
        <f>'Link In'!E428</f>
        <v>670.7</v>
      </c>
      <c r="G383" s="53">
        <f>'Link In'!F428</f>
        <v>861315.94764983607</v>
      </c>
      <c r="H383" s="53">
        <f>'Link In'!G428</f>
        <v>145885.03</v>
      </c>
      <c r="I383" s="53">
        <f>'Link In'!H428</f>
        <v>1007200.98</v>
      </c>
    </row>
    <row r="384" spans="1:9" x14ac:dyDescent="0.25">
      <c r="A384" s="38">
        <f t="shared" si="33"/>
        <v>370</v>
      </c>
      <c r="B384" s="26"/>
      <c r="C384" s="131"/>
      <c r="D384" s="76">
        <f>'Link In'!C429</f>
        <v>57010016</v>
      </c>
      <c r="E384" s="54" t="str">
        <f>'Link In'!D429</f>
        <v>Uncoll Accts Exp AG</v>
      </c>
      <c r="F384" s="38" t="str">
        <f>'Link In'!E429</f>
        <v>670.7</v>
      </c>
      <c r="G384" s="53">
        <f>'Link In'!F429</f>
        <v>-7117.9885932513353</v>
      </c>
      <c r="H384" s="53">
        <f>'Link In'!G429</f>
        <v>-3494.61</v>
      </c>
      <c r="I384" s="53">
        <f>'Link In'!H429</f>
        <v>-10612.6</v>
      </c>
    </row>
    <row r="385" spans="1:9" x14ac:dyDescent="0.25">
      <c r="A385" s="38">
        <f t="shared" si="33"/>
        <v>371</v>
      </c>
      <c r="B385" s="26"/>
      <c r="C385" s="143"/>
      <c r="D385" s="149">
        <f>'Link In'!C430</f>
        <v>57010100</v>
      </c>
      <c r="E385" s="147" t="str">
        <f>'Link In'!D430</f>
        <v>Uncoll Accts Exp AG</v>
      </c>
      <c r="F385" s="138" t="str">
        <f>'Link In'!E430</f>
        <v>670.7</v>
      </c>
      <c r="G385" s="145">
        <f>'Link In'!F430</f>
        <v>-311.43905658468378</v>
      </c>
      <c r="H385" s="145">
        <f>'Link In'!G430</f>
        <v>-332.94</v>
      </c>
      <c r="I385" s="145">
        <f>'Link In'!H430</f>
        <v>-644.38</v>
      </c>
    </row>
    <row r="386" spans="1:9" x14ac:dyDescent="0.25">
      <c r="A386" s="38">
        <f t="shared" si="33"/>
        <v>372</v>
      </c>
      <c r="B386" s="26"/>
      <c r="F386" s="26" t="s">
        <v>771</v>
      </c>
      <c r="G386" s="146">
        <f>'Link In'!F431</f>
        <v>853886.52</v>
      </c>
      <c r="H386" s="146">
        <f>SUM(H382:H385)</f>
        <v>142057.48000000001</v>
      </c>
      <c r="I386" s="146">
        <f>SUM(I382:I385)</f>
        <v>995944</v>
      </c>
    </row>
    <row r="387" spans="1:9" x14ac:dyDescent="0.25">
      <c r="A387" s="38">
        <f t="shared" si="33"/>
        <v>373</v>
      </c>
      <c r="B387" s="26"/>
      <c r="F387" s="38"/>
      <c r="G387" s="53"/>
      <c r="H387" s="53"/>
      <c r="I387" s="146"/>
    </row>
    <row r="388" spans="1:9" ht="30" x14ac:dyDescent="0.25">
      <c r="A388" s="38">
        <f t="shared" si="33"/>
        <v>374</v>
      </c>
      <c r="B388" s="26">
        <v>401</v>
      </c>
      <c r="C388" s="131" t="str">
        <f>'Link In'!B432</f>
        <v>Customer accounting, other</v>
      </c>
      <c r="D388" s="76">
        <f>'Link In'!C432</f>
        <v>52501500</v>
      </c>
      <c r="E388" s="54" t="str">
        <f>'Link In'!D432</f>
        <v>Misc Oper - Customer Accounting</v>
      </c>
      <c r="F388" s="38" t="str">
        <f>'Link In'!E432</f>
        <v>675.7</v>
      </c>
      <c r="G388" s="53">
        <f>'Link In'!F432</f>
        <v>0</v>
      </c>
      <c r="H388" s="53">
        <f t="shared" ref="H388" si="40">I388-G388</f>
        <v>0</v>
      </c>
      <c r="I388" s="53">
        <f>'Link In'!H432</f>
        <v>0</v>
      </c>
    </row>
    <row r="389" spans="1:9" x14ac:dyDescent="0.25">
      <c r="A389" s="38">
        <f t="shared" ref="A389:A452" si="41">A388+1</f>
        <v>375</v>
      </c>
      <c r="B389" s="26"/>
      <c r="D389" s="76">
        <f>'Link In'!C433</f>
        <v>52501510</v>
      </c>
      <c r="E389" s="54" t="str">
        <f>'Link In'!D433</f>
        <v>Misc Oper - Customer Accounting Mtr Read</v>
      </c>
      <c r="F389" s="38" t="str">
        <f>'Link In'!E433</f>
        <v>675.7</v>
      </c>
      <c r="G389" s="53">
        <f>'Link In'!F433</f>
        <v>0</v>
      </c>
      <c r="H389" s="53">
        <f t="shared" ref="H389:H396" si="42">I389-G389</f>
        <v>0</v>
      </c>
      <c r="I389" s="53">
        <f>'Link In'!H433</f>
        <v>0</v>
      </c>
    </row>
    <row r="390" spans="1:9" x14ac:dyDescent="0.25">
      <c r="A390" s="38">
        <f t="shared" si="41"/>
        <v>376</v>
      </c>
      <c r="B390" s="26"/>
      <c r="D390" s="76">
        <f>'Link In'!C434</f>
        <v>52501520</v>
      </c>
      <c r="E390" s="54" t="str">
        <f>'Link In'!D434</f>
        <v>Misc Oper - Customer Accounting Cust Serv</v>
      </c>
      <c r="F390" s="38" t="str">
        <f>'Link In'!E434</f>
        <v>675.7</v>
      </c>
      <c r="G390" s="53">
        <f>'Link In'!F434</f>
        <v>0</v>
      </c>
      <c r="H390" s="53">
        <f t="shared" si="42"/>
        <v>0</v>
      </c>
      <c r="I390" s="53">
        <f>'Link In'!H434</f>
        <v>0</v>
      </c>
    </row>
    <row r="391" spans="1:9" x14ac:dyDescent="0.25">
      <c r="A391" s="38">
        <f t="shared" si="41"/>
        <v>377</v>
      </c>
      <c r="B391" s="26"/>
      <c r="D391" s="76">
        <f>'Link In'!C435</f>
        <v>52510015</v>
      </c>
      <c r="E391" s="54" t="str">
        <f>'Link In'!D435</f>
        <v>Bank Service Charges - Customer Accounting</v>
      </c>
      <c r="F391" s="38" t="str">
        <f>'Link In'!E435</f>
        <v>675.7</v>
      </c>
      <c r="G391" s="53">
        <f>'Link In'!F435</f>
        <v>109189</v>
      </c>
      <c r="H391" s="53">
        <f t="shared" si="42"/>
        <v>131087.53</v>
      </c>
      <c r="I391" s="53">
        <f>'Link In'!H435</f>
        <v>240276.53</v>
      </c>
    </row>
    <row r="392" spans="1:9" x14ac:dyDescent="0.25">
      <c r="A392" s="38">
        <f t="shared" si="41"/>
        <v>378</v>
      </c>
      <c r="B392" s="26"/>
      <c r="D392" s="76">
        <f>'Link In'!C436</f>
        <v>52514906</v>
      </c>
      <c r="E392" s="54" t="str">
        <f>'Link In'!D436</f>
        <v>Customer Education - Bill Inserts</v>
      </c>
      <c r="F392" s="38" t="str">
        <f>'Link In'!E436</f>
        <v>675.8</v>
      </c>
      <c r="G392" s="53">
        <f>'Link In'!F436</f>
        <v>0</v>
      </c>
      <c r="H392" s="53">
        <f t="shared" si="42"/>
        <v>0</v>
      </c>
      <c r="I392" s="53">
        <f>'Link In'!H436</f>
        <v>0</v>
      </c>
    </row>
    <row r="393" spans="1:9" x14ac:dyDescent="0.25">
      <c r="A393" s="38">
        <f t="shared" si="41"/>
        <v>379</v>
      </c>
      <c r="B393" s="26"/>
      <c r="D393" s="76">
        <f>'Link In'!C437</f>
        <v>52520000</v>
      </c>
      <c r="E393" s="54" t="str">
        <f>'Link In'!D437</f>
        <v>Collection Agencies</v>
      </c>
      <c r="F393" s="38" t="str">
        <f>'Link In'!E437</f>
        <v>675.7</v>
      </c>
      <c r="G393" s="53">
        <f>'Link In'!F437</f>
        <v>-326</v>
      </c>
      <c r="H393" s="53">
        <f t="shared" si="42"/>
        <v>-391.58000000000004</v>
      </c>
      <c r="I393" s="53">
        <f>'Link In'!H437</f>
        <v>-717.58</v>
      </c>
    </row>
    <row r="394" spans="1:9" x14ac:dyDescent="0.25">
      <c r="A394" s="38">
        <f t="shared" si="41"/>
        <v>380</v>
      </c>
      <c r="B394" s="26"/>
      <c r="D394" s="76">
        <f>'Link In'!C438</f>
        <v>52542015</v>
      </c>
      <c r="E394" s="54" t="str">
        <f>'Link In'!D438</f>
        <v>Forms - Customer Accounting</v>
      </c>
      <c r="F394" s="38" t="str">
        <f>'Link In'!E438</f>
        <v>675.7</v>
      </c>
      <c r="G394" s="53">
        <f>'Link In'!F438</f>
        <v>0</v>
      </c>
      <c r="H394" s="53">
        <f t="shared" si="42"/>
        <v>0</v>
      </c>
      <c r="I394" s="53">
        <f>'Link In'!H438</f>
        <v>0</v>
      </c>
    </row>
    <row r="395" spans="1:9" x14ac:dyDescent="0.25">
      <c r="A395" s="38">
        <f t="shared" si="41"/>
        <v>381</v>
      </c>
      <c r="B395" s="26"/>
      <c r="D395" s="76">
        <f>'Link In'!C439</f>
        <v>52562515</v>
      </c>
      <c r="E395" s="54" t="str">
        <f>'Link In'!D439</f>
        <v>Overnight Shipping - Customer Accounting</v>
      </c>
      <c r="F395" s="38" t="str">
        <f>'Link In'!E439</f>
        <v>675.7</v>
      </c>
      <c r="G395" s="53">
        <f>'Link In'!F439</f>
        <v>0</v>
      </c>
      <c r="H395" s="53">
        <f t="shared" si="42"/>
        <v>0</v>
      </c>
      <c r="I395" s="53">
        <f>'Link In'!H439</f>
        <v>0</v>
      </c>
    </row>
    <row r="396" spans="1:9" x14ac:dyDescent="0.25">
      <c r="A396" s="38">
        <f t="shared" si="41"/>
        <v>382</v>
      </c>
      <c r="B396" s="26"/>
      <c r="C396" s="143"/>
      <c r="D396" s="149">
        <f>'Link In'!C440</f>
        <v>52566015</v>
      </c>
      <c r="E396" s="147" t="str">
        <f>'Link In'!D440</f>
        <v>Postage - Customer Accounting</v>
      </c>
      <c r="F396" s="138" t="str">
        <f>'Link In'!E440</f>
        <v>675.7</v>
      </c>
      <c r="G396" s="145">
        <f>'Link In'!F440</f>
        <v>0</v>
      </c>
      <c r="H396" s="53">
        <f t="shared" si="42"/>
        <v>0</v>
      </c>
      <c r="I396" s="53">
        <f>'Link In'!H440</f>
        <v>0</v>
      </c>
    </row>
    <row r="397" spans="1:9" x14ac:dyDescent="0.25">
      <c r="A397" s="38">
        <f t="shared" si="41"/>
        <v>383</v>
      </c>
      <c r="B397" s="26"/>
      <c r="F397" s="26" t="s">
        <v>771</v>
      </c>
      <c r="G397" s="146">
        <f>'Link In'!F441</f>
        <v>108863</v>
      </c>
      <c r="H397" s="150">
        <f>SUM(H388:H396)</f>
        <v>130695.95</v>
      </c>
      <c r="I397" s="150">
        <f>SUM(I388:I396)</f>
        <v>239558.95</v>
      </c>
    </row>
    <row r="398" spans="1:9" x14ac:dyDescent="0.25">
      <c r="A398" s="38">
        <f t="shared" si="41"/>
        <v>384</v>
      </c>
      <c r="B398" s="26"/>
      <c r="F398" s="38"/>
      <c r="G398" s="53"/>
      <c r="H398" s="53"/>
      <c r="I398" s="146"/>
    </row>
    <row r="399" spans="1:9" x14ac:dyDescent="0.25">
      <c r="A399" s="38">
        <f t="shared" si="41"/>
        <v>385</v>
      </c>
      <c r="B399" s="26">
        <v>401</v>
      </c>
      <c r="C399" s="131" t="str">
        <f>'Link In'!B442</f>
        <v>Regulatory expense</v>
      </c>
      <c r="D399" s="76">
        <f>'Link In'!C442</f>
        <v>56610000</v>
      </c>
      <c r="E399" s="54" t="str">
        <f>'Link In'!D442</f>
        <v>Regulatory Exp - Amortization</v>
      </c>
      <c r="F399" s="38" t="str">
        <f>'Link In'!E442</f>
        <v>666.8</v>
      </c>
      <c r="G399" s="53">
        <f>'Link In'!F442</f>
        <v>344738.92</v>
      </c>
      <c r="H399" s="53">
        <f>I399-G399</f>
        <v>369941.84</v>
      </c>
      <c r="I399" s="53">
        <f>'Link In'!H442</f>
        <v>714680.76</v>
      </c>
    </row>
    <row r="400" spans="1:9" x14ac:dyDescent="0.25">
      <c r="A400" s="38">
        <f t="shared" si="41"/>
        <v>386</v>
      </c>
      <c r="B400" s="26"/>
      <c r="C400" s="148"/>
      <c r="D400" s="149">
        <f>'Link In'!C443</f>
        <v>56670000</v>
      </c>
      <c r="E400" s="147" t="str">
        <f>'Link In'!D443</f>
        <v>Regulatory Exp - Other</v>
      </c>
      <c r="F400" s="138">
        <f>'Link In'!E443</f>
        <v>667.8</v>
      </c>
      <c r="G400" s="145">
        <f>'Link In'!F443</f>
        <v>0</v>
      </c>
      <c r="H400" s="145">
        <f>I400-G400</f>
        <v>0</v>
      </c>
      <c r="I400" s="145">
        <f>'Link In'!H443</f>
        <v>0</v>
      </c>
    </row>
    <row r="401" spans="1:11" x14ac:dyDescent="0.25">
      <c r="A401" s="38">
        <f t="shared" si="41"/>
        <v>387</v>
      </c>
      <c r="B401" s="26"/>
      <c r="F401" s="31" t="s">
        <v>771</v>
      </c>
      <c r="G401" s="146">
        <f>'Link In'!F444</f>
        <v>344738.92</v>
      </c>
      <c r="H401" s="146">
        <f>SUM(H399:H400)</f>
        <v>369941.84</v>
      </c>
      <c r="I401" s="146">
        <f>SUM(I399:I400)</f>
        <v>714680.76</v>
      </c>
    </row>
    <row r="402" spans="1:11" x14ac:dyDescent="0.25">
      <c r="A402" s="38">
        <f t="shared" si="41"/>
        <v>388</v>
      </c>
      <c r="B402" s="26"/>
      <c r="G402" s="53"/>
      <c r="H402" s="53"/>
      <c r="I402" s="146"/>
    </row>
    <row r="403" spans="1:11" ht="30" x14ac:dyDescent="0.25">
      <c r="A403" s="38">
        <f t="shared" si="41"/>
        <v>389</v>
      </c>
      <c r="B403" s="26">
        <v>401</v>
      </c>
      <c r="C403" s="131" t="str">
        <f>'Link In'!B445</f>
        <v>Insurance other than group</v>
      </c>
      <c r="D403" s="76">
        <f>'Link In'!C445</f>
        <v>55110000</v>
      </c>
      <c r="E403" s="54" t="str">
        <f>'Link In'!D445</f>
        <v>Insurance Vehicle</v>
      </c>
      <c r="F403" s="38" t="str">
        <f>'Link In'!E445</f>
        <v>656.8</v>
      </c>
      <c r="G403" s="53">
        <f>'Link In'!F445</f>
        <v>86426.709999999992</v>
      </c>
      <c r="H403" s="53">
        <f>ROUND(I403-G403,0)</f>
        <v>14110</v>
      </c>
      <c r="I403" s="53">
        <f>'Link In'!H445-0.49</f>
        <v>100536.51</v>
      </c>
    </row>
    <row r="404" spans="1:11" x14ac:dyDescent="0.25">
      <c r="A404" s="38">
        <f t="shared" si="41"/>
        <v>390</v>
      </c>
      <c r="B404" s="26"/>
      <c r="D404" s="76">
        <f>'Link In'!C446</f>
        <v>55710000</v>
      </c>
      <c r="E404" s="54" t="str">
        <f>'Link In'!D446</f>
        <v>Insurance General Liabilty</v>
      </c>
      <c r="F404" s="38" t="str">
        <f>'Link In'!E446</f>
        <v>657.8</v>
      </c>
      <c r="G404" s="53">
        <f>'Link In'!F446</f>
        <v>1331896.92</v>
      </c>
      <c r="H404" s="53">
        <f t="shared" ref="H404" si="43">I404-G404</f>
        <v>598937.59000000008</v>
      </c>
      <c r="I404" s="53">
        <f>'Link In'!H446-0.49</f>
        <v>1930834.51</v>
      </c>
    </row>
    <row r="405" spans="1:11" x14ac:dyDescent="0.25">
      <c r="A405" s="38">
        <f t="shared" si="41"/>
        <v>391</v>
      </c>
      <c r="B405" s="26"/>
      <c r="D405" s="76">
        <f>'Link In'!C447</f>
        <v>55711000</v>
      </c>
      <c r="E405" s="54" t="str">
        <f>'Link In'!D447</f>
        <v>Insurance Casualty Reserve</v>
      </c>
      <c r="F405" s="38" t="str">
        <f>'Link In'!E447</f>
        <v>657.8</v>
      </c>
      <c r="G405" s="53">
        <f>'Link In'!F447</f>
        <v>79643.790000000008</v>
      </c>
      <c r="H405" s="53">
        <f>ROUND(I405-G405,0)</f>
        <v>-79644</v>
      </c>
      <c r="I405" s="53">
        <f>'Link In'!H447-0.49</f>
        <v>-0.49</v>
      </c>
    </row>
    <row r="406" spans="1:11" x14ac:dyDescent="0.25">
      <c r="A406" s="38">
        <f t="shared" si="41"/>
        <v>392</v>
      </c>
      <c r="B406" s="26"/>
      <c r="D406" s="76">
        <f>'Link In'!C448</f>
        <v>55720000</v>
      </c>
      <c r="E406" s="54" t="str">
        <f>'Link In'!D448</f>
        <v>Insurance Workers Compensation</v>
      </c>
      <c r="F406" s="38" t="str">
        <f>'Link In'!E448</f>
        <v>658.8</v>
      </c>
      <c r="G406" s="53">
        <f>'Link In'!F448</f>
        <v>103575.58</v>
      </c>
      <c r="H406" s="53">
        <f>ROUND(I406-G406,0)</f>
        <v>35726</v>
      </c>
      <c r="I406" s="53">
        <f>'Link In'!H448-0.49</f>
        <v>139301.51</v>
      </c>
    </row>
    <row r="407" spans="1:11" x14ac:dyDescent="0.25">
      <c r="A407" s="38">
        <f t="shared" si="41"/>
        <v>393</v>
      </c>
      <c r="B407" s="26"/>
      <c r="D407" s="76">
        <f>'Link In'!C449</f>
        <v>55720100</v>
      </c>
      <c r="E407" s="54" t="str">
        <f>'Link In'!D449</f>
        <v>Insurance WC Capitalized Credits</v>
      </c>
      <c r="F407" s="38" t="str">
        <f>'Link In'!E449</f>
        <v>658.8</v>
      </c>
      <c r="G407" s="53">
        <f>'Link In'!F449</f>
        <v>-41429.129999999997</v>
      </c>
      <c r="H407" s="53">
        <f>ROUND(I407-G407,0)</f>
        <v>-13317</v>
      </c>
      <c r="I407" s="53">
        <f>'Link In'!H449</f>
        <v>-54746</v>
      </c>
    </row>
    <row r="408" spans="1:11" x14ac:dyDescent="0.25">
      <c r="A408" s="38">
        <f t="shared" si="41"/>
        <v>394</v>
      </c>
      <c r="B408" s="26"/>
      <c r="D408" s="76">
        <f>'Link In'!C450</f>
        <v>55730000</v>
      </c>
      <c r="E408" s="54" t="str">
        <f>'Link In'!D450</f>
        <v>Insurance Other</v>
      </c>
      <c r="F408" s="38" t="str">
        <f>'Link In'!E450</f>
        <v>659.8</v>
      </c>
      <c r="G408" s="53">
        <f>'Link In'!F450</f>
        <v>77270.559999999998</v>
      </c>
      <c r="H408" s="53">
        <f>ROUND(I408-G408,0)</f>
        <v>85796</v>
      </c>
      <c r="I408" s="53">
        <f>'Link In'!H450</f>
        <v>163067</v>
      </c>
    </row>
    <row r="409" spans="1:11" x14ac:dyDescent="0.25">
      <c r="A409" s="38">
        <f t="shared" si="41"/>
        <v>395</v>
      </c>
      <c r="B409" s="26"/>
      <c r="C409" s="143"/>
      <c r="D409" s="149">
        <f>'Link In'!C451</f>
        <v>55740000</v>
      </c>
      <c r="E409" s="147" t="str">
        <f>'Link In'!D451</f>
        <v>Insurance Property</v>
      </c>
      <c r="F409" s="138" t="str">
        <f>'Link In'!E451</f>
        <v>659.8</v>
      </c>
      <c r="G409" s="145">
        <f>'Link In'!F451</f>
        <v>564686.84</v>
      </c>
      <c r="H409" s="145">
        <f>I409-G409</f>
        <v>16202.160000000033</v>
      </c>
      <c r="I409" s="145">
        <f>'Link In'!H451</f>
        <v>580889</v>
      </c>
      <c r="K409" s="216"/>
    </row>
    <row r="410" spans="1:11" x14ac:dyDescent="0.25">
      <c r="A410" s="38">
        <f t="shared" si="41"/>
        <v>396</v>
      </c>
      <c r="B410" s="26"/>
      <c r="F410" s="31" t="s">
        <v>771</v>
      </c>
      <c r="G410" s="146">
        <f>'Link In'!F452</f>
        <v>2202071.27</v>
      </c>
      <c r="H410" s="146">
        <f>SUM(H403:H409)</f>
        <v>657810.75000000012</v>
      </c>
      <c r="I410" s="146">
        <f>SUM(I403:I409)</f>
        <v>2859882.04</v>
      </c>
    </row>
    <row r="411" spans="1:11" x14ac:dyDescent="0.25">
      <c r="A411" s="38">
        <f t="shared" si="41"/>
        <v>397</v>
      </c>
      <c r="B411" s="26"/>
      <c r="F411" s="38"/>
      <c r="G411" s="53"/>
      <c r="H411" s="53"/>
      <c r="I411" s="146"/>
    </row>
    <row r="412" spans="1:11" ht="30" x14ac:dyDescent="0.25">
      <c r="A412" s="38">
        <f t="shared" si="41"/>
        <v>398</v>
      </c>
      <c r="B412" s="26">
        <v>401</v>
      </c>
      <c r="C412" s="131" t="str">
        <f>'Link In'!B453</f>
        <v>Maintenance supplies and services</v>
      </c>
      <c r="D412" s="76">
        <f>'Link In'!C453</f>
        <v>62002100</v>
      </c>
      <c r="E412" s="54" t="str">
        <f>'Link In'!D453</f>
        <v>M&amp;S Maint - Source of Supply</v>
      </c>
      <c r="F412" s="38" t="str">
        <f>'Link In'!E453</f>
        <v>620.2</v>
      </c>
      <c r="G412" s="220">
        <f>'Link In'!F453</f>
        <v>0</v>
      </c>
      <c r="H412" s="220">
        <f t="shared" ref="H412" si="44">I412-G412</f>
        <v>0</v>
      </c>
      <c r="I412" s="220">
        <f>'Link In'!H453</f>
        <v>0</v>
      </c>
    </row>
    <row r="413" spans="1:11" x14ac:dyDescent="0.25">
      <c r="A413" s="38">
        <f t="shared" si="41"/>
        <v>399</v>
      </c>
      <c r="B413" s="26"/>
      <c r="D413" s="76">
        <f>'Link In'!C454</f>
        <v>62002300</v>
      </c>
      <c r="E413" s="54" t="str">
        <f>'Link In'!D454</f>
        <v>M&amp;S Maint - Water Treatment</v>
      </c>
      <c r="F413" s="38" t="str">
        <f>'Link In'!E454</f>
        <v>620.4</v>
      </c>
      <c r="G413" s="220">
        <f>'Link In'!F454</f>
        <v>346129.89</v>
      </c>
      <c r="H413" s="220">
        <f t="shared" ref="H413:H430" si="45">I413-G413</f>
        <v>33494.109999999986</v>
      </c>
      <c r="I413" s="220">
        <f>'Link In'!H454</f>
        <v>379624</v>
      </c>
    </row>
    <row r="414" spans="1:11" x14ac:dyDescent="0.25">
      <c r="A414" s="38">
        <f t="shared" si="41"/>
        <v>400</v>
      </c>
      <c r="B414" s="26"/>
      <c r="D414" s="76">
        <f>'Link In'!C455</f>
        <v>62002400</v>
      </c>
      <c r="E414" s="54" t="str">
        <f>'Link In'!D455</f>
        <v>M&amp;S Maint - Transmission &amp; Distribution</v>
      </c>
      <c r="F414" s="38" t="str">
        <f>'Link In'!E455</f>
        <v>620.6</v>
      </c>
      <c r="G414" s="220">
        <f>'Link In'!F455</f>
        <v>68874.080000000002</v>
      </c>
      <c r="H414" s="220">
        <f t="shared" si="45"/>
        <v>21678.92</v>
      </c>
      <c r="I414" s="220">
        <f>'Link In'!H455</f>
        <v>90553</v>
      </c>
    </row>
    <row r="415" spans="1:11" x14ac:dyDescent="0.25">
      <c r="A415" s="38">
        <f t="shared" si="41"/>
        <v>401</v>
      </c>
      <c r="B415" s="26"/>
      <c r="D415" s="76">
        <f>'Link In'!C456</f>
        <v>62002600</v>
      </c>
      <c r="E415" s="54" t="str">
        <f>'Link In'!D456</f>
        <v>M&amp;S Maint - Admin &amp; General</v>
      </c>
      <c r="F415" s="38" t="str">
        <f>'Link In'!E456</f>
        <v>620.8</v>
      </c>
      <c r="G415" s="220">
        <f>'Link In'!F456</f>
        <v>-7218.3899999999994</v>
      </c>
      <c r="H415" s="220">
        <f t="shared" si="45"/>
        <v>7920.3899999999994</v>
      </c>
      <c r="I415" s="220">
        <f>'Link In'!H456</f>
        <v>702</v>
      </c>
    </row>
    <row r="416" spans="1:11" x14ac:dyDescent="0.25">
      <c r="A416" s="38">
        <f t="shared" si="41"/>
        <v>402</v>
      </c>
      <c r="B416" s="26"/>
      <c r="D416" s="76">
        <f>'Link In'!C457</f>
        <v>62502100</v>
      </c>
      <c r="E416" s="54" t="str">
        <f>'Link In'!D457</f>
        <v>Misc Maint - Source of Supply</v>
      </c>
      <c r="F416" s="38" t="str">
        <f>'Link In'!E457</f>
        <v>675.2</v>
      </c>
      <c r="G416" s="220">
        <f>'Link In'!F457</f>
        <v>0</v>
      </c>
      <c r="H416" s="220">
        <f t="shared" si="45"/>
        <v>0</v>
      </c>
      <c r="I416" s="220">
        <f>'Link In'!H457</f>
        <v>0</v>
      </c>
    </row>
    <row r="417" spans="1:13" x14ac:dyDescent="0.25">
      <c r="A417" s="38">
        <f t="shared" si="41"/>
        <v>403</v>
      </c>
      <c r="B417" s="26"/>
      <c r="D417" s="76">
        <f>'Link In'!C458</f>
        <v>62502300</v>
      </c>
      <c r="E417" s="54" t="str">
        <f>'Link In'!D458</f>
        <v>Misc Maint - Water Treatment</v>
      </c>
      <c r="F417" s="38" t="str">
        <f>'Link In'!E458</f>
        <v>675.4</v>
      </c>
      <c r="G417" s="220">
        <f>'Link In'!F458</f>
        <v>26646.870000000003</v>
      </c>
      <c r="H417" s="220">
        <f t="shared" si="45"/>
        <v>90.129999999997381</v>
      </c>
      <c r="I417" s="220">
        <f>'Link In'!H458</f>
        <v>26737</v>
      </c>
    </row>
    <row r="418" spans="1:13" x14ac:dyDescent="0.25">
      <c r="A418" s="38">
        <f t="shared" si="41"/>
        <v>404</v>
      </c>
      <c r="B418" s="26"/>
      <c r="D418" s="76">
        <f>'Link In'!C459</f>
        <v>62502400</v>
      </c>
      <c r="E418" s="54" t="str">
        <f>'Link In'!D459</f>
        <v>Misc Maint - Transmission &amp; Distribution</v>
      </c>
      <c r="F418" s="38" t="str">
        <f>'Link In'!E459</f>
        <v>675.6</v>
      </c>
      <c r="G418" s="220">
        <f>'Link In'!F459</f>
        <v>176860.47</v>
      </c>
      <c r="H418" s="220">
        <f t="shared" si="45"/>
        <v>7298.5299999999988</v>
      </c>
      <c r="I418" s="220">
        <f>'Link In'!H459</f>
        <v>184159</v>
      </c>
    </row>
    <row r="419" spans="1:13" x14ac:dyDescent="0.25">
      <c r="A419" s="38">
        <f t="shared" si="41"/>
        <v>405</v>
      </c>
      <c r="B419" s="26"/>
      <c r="D419" s="76">
        <f>'Link In'!C460</f>
        <v>62502600</v>
      </c>
      <c r="E419" s="54" t="str">
        <f>'Link In'!D460</f>
        <v>Misc Maint - Admin &amp; General</v>
      </c>
      <c r="F419" s="38" t="str">
        <f>'Link In'!E460</f>
        <v>675.8</v>
      </c>
      <c r="G419" s="220">
        <f>'Link In'!F460</f>
        <v>47126.044999999998</v>
      </c>
      <c r="H419" s="220">
        <f t="shared" si="45"/>
        <v>9939.9550000000017</v>
      </c>
      <c r="I419" s="220">
        <f>'Link In'!H460</f>
        <v>57066</v>
      </c>
    </row>
    <row r="420" spans="1:13" x14ac:dyDescent="0.25">
      <c r="A420" s="38">
        <f t="shared" si="41"/>
        <v>406</v>
      </c>
      <c r="B420" s="26"/>
      <c r="D420" s="76">
        <f>'Link In'!C461</f>
        <v>62510000</v>
      </c>
      <c r="E420" s="54" t="str">
        <f>'Link In'!D461</f>
        <v>Amort Def Maint - Natural Account</v>
      </c>
      <c r="F420" s="38" t="str">
        <f>'Link In'!E461</f>
        <v>675.6</v>
      </c>
      <c r="G420" s="220">
        <f>'Link In'!F461</f>
        <v>0</v>
      </c>
      <c r="H420" s="220">
        <f t="shared" si="45"/>
        <v>0</v>
      </c>
      <c r="I420" s="220">
        <f>'Link In'!H461</f>
        <v>0</v>
      </c>
    </row>
    <row r="421" spans="1:13" x14ac:dyDescent="0.25">
      <c r="A421" s="38">
        <f t="shared" si="41"/>
        <v>407</v>
      </c>
      <c r="B421" s="26"/>
      <c r="D421" s="76">
        <f>'Link In'!C462</f>
        <v>62512300</v>
      </c>
      <c r="E421" s="54" t="str">
        <f>'Link In'!D462</f>
        <v>Amort Def Maint - Water Treatment</v>
      </c>
      <c r="F421" s="38" t="str">
        <f>'Link In'!E462</f>
        <v>675.4</v>
      </c>
      <c r="G421" s="220">
        <f>'Link In'!F462</f>
        <v>395505.01500000001</v>
      </c>
      <c r="H421" s="220">
        <f t="shared" si="45"/>
        <v>5581.984999999986</v>
      </c>
      <c r="I421" s="220">
        <f>'Link In'!H462</f>
        <v>401087</v>
      </c>
    </row>
    <row r="422" spans="1:13" x14ac:dyDescent="0.25">
      <c r="A422" s="38">
        <f t="shared" si="41"/>
        <v>408</v>
      </c>
      <c r="B422" s="26"/>
      <c r="D422" s="76">
        <f>'Link In'!C463</f>
        <v>62512400</v>
      </c>
      <c r="E422" s="54" t="str">
        <f>'Link In'!D463</f>
        <v>Amort Def Maint - Transmission &amp; Distribution</v>
      </c>
      <c r="F422" s="38" t="str">
        <f>'Link In'!E463</f>
        <v>675.6</v>
      </c>
      <c r="G422" s="220">
        <f>'Link In'!F463</f>
        <v>938529.10000000009</v>
      </c>
      <c r="H422" s="220">
        <f t="shared" si="45"/>
        <v>34567.899999999907</v>
      </c>
      <c r="I422" s="220">
        <f>'Link In'!H463</f>
        <v>973097</v>
      </c>
    </row>
    <row r="423" spans="1:13" x14ac:dyDescent="0.25">
      <c r="A423" s="38">
        <f t="shared" si="41"/>
        <v>409</v>
      </c>
      <c r="B423" s="26"/>
      <c r="D423" s="76">
        <f>'Link In'!C464</f>
        <v>62520700</v>
      </c>
      <c r="E423" s="54" t="str">
        <f>'Link In'!D464</f>
        <v>Misc Maint Paving/Backfill</v>
      </c>
      <c r="F423" s="38" t="str">
        <f>'Link In'!E464</f>
        <v>675.6</v>
      </c>
      <c r="G423" s="220">
        <f>'Link In'!F464</f>
        <v>244414.91499999998</v>
      </c>
      <c r="H423" s="220">
        <f t="shared" si="45"/>
        <v>-369.91499999997905</v>
      </c>
      <c r="I423" s="220">
        <f>'Link In'!H464</f>
        <v>244045</v>
      </c>
    </row>
    <row r="424" spans="1:13" x14ac:dyDescent="0.25">
      <c r="A424" s="38">
        <f t="shared" si="41"/>
        <v>410</v>
      </c>
      <c r="B424" s="26"/>
      <c r="D424" s="76">
        <f>'Link In'!C465</f>
        <v>62520800</v>
      </c>
      <c r="E424" s="54" t="str">
        <f>'Link In'!D465</f>
        <v>Misc Maint Permits - Natural Account</v>
      </c>
      <c r="F424" s="38" t="str">
        <f>'Link In'!E465</f>
        <v>675.6</v>
      </c>
      <c r="G424" s="220">
        <f>'Link In'!F465</f>
        <v>0</v>
      </c>
      <c r="H424" s="220">
        <f t="shared" si="45"/>
        <v>0</v>
      </c>
      <c r="I424" s="220">
        <f>'Link In'!H465</f>
        <v>0</v>
      </c>
    </row>
    <row r="425" spans="1:13" x14ac:dyDescent="0.25">
      <c r="A425" s="38">
        <f t="shared" si="41"/>
        <v>411</v>
      </c>
      <c r="B425" s="26"/>
      <c r="D425" s="76">
        <f>'Link In'!C466</f>
        <v>62520824</v>
      </c>
      <c r="E425" s="54" t="str">
        <f>'Link In'!D466</f>
        <v>Misc Maint Permits - Transmission &amp; Distribution</v>
      </c>
      <c r="F425" s="38" t="str">
        <f>'Link In'!E466</f>
        <v>675.6</v>
      </c>
      <c r="G425" s="220">
        <f>'Link In'!F466</f>
        <v>0</v>
      </c>
      <c r="H425" s="220">
        <f t="shared" si="45"/>
        <v>0</v>
      </c>
      <c r="I425" s="220">
        <f>'Link In'!H466</f>
        <v>0</v>
      </c>
    </row>
    <row r="426" spans="1:13" x14ac:dyDescent="0.25">
      <c r="A426" s="38">
        <f t="shared" si="41"/>
        <v>412</v>
      </c>
      <c r="B426" s="26"/>
      <c r="D426" s="76">
        <f>'Link In'!C467</f>
        <v>63110023</v>
      </c>
      <c r="E426" s="54" t="str">
        <f>'Link In'!D467</f>
        <v>Contract Svc-Eng Maint - Water Treatment</v>
      </c>
      <c r="F426" s="38">
        <f>'Link In'!E467</f>
        <v>631.4</v>
      </c>
      <c r="G426" s="220">
        <f>'Link In'!F467</f>
        <v>9980.5</v>
      </c>
      <c r="H426" s="220">
        <f t="shared" si="45"/>
        <v>-648.5</v>
      </c>
      <c r="I426" s="220">
        <f>'Link In'!H467</f>
        <v>9332</v>
      </c>
    </row>
    <row r="427" spans="1:13" x14ac:dyDescent="0.25">
      <c r="A427" s="38">
        <f t="shared" si="41"/>
        <v>413</v>
      </c>
      <c r="B427" s="26"/>
      <c r="D427" s="76">
        <f>'Link In'!C468</f>
        <v>63110026</v>
      </c>
      <c r="E427" s="54" t="str">
        <f>'Link In'!D468</f>
        <v>Contract Svc-Eng Maint - Admin &amp; General</v>
      </c>
      <c r="F427" s="38">
        <f>'Link In'!E468</f>
        <v>631.79999999999995</v>
      </c>
      <c r="G427" s="220">
        <f>'Link In'!F468</f>
        <v>0</v>
      </c>
      <c r="H427" s="220">
        <f t="shared" si="45"/>
        <v>0</v>
      </c>
      <c r="I427" s="220">
        <f>'Link In'!H468</f>
        <v>0</v>
      </c>
    </row>
    <row r="428" spans="1:13" x14ac:dyDescent="0.25">
      <c r="A428" s="38">
        <f t="shared" si="41"/>
        <v>414</v>
      </c>
      <c r="B428" s="26"/>
      <c r="D428" s="76">
        <f>'Link In'!C469</f>
        <v>63150021</v>
      </c>
      <c r="E428" s="54" t="str">
        <f>'Link In'!D469</f>
        <v>Contract Svc-Other Maint - Source of Supply</v>
      </c>
      <c r="F428" s="38" t="str">
        <f>'Link In'!E469</f>
        <v>636.2</v>
      </c>
      <c r="G428" s="220">
        <f>'Link In'!F469</f>
        <v>1668.77</v>
      </c>
      <c r="H428" s="220">
        <f t="shared" si="45"/>
        <v>1792.23</v>
      </c>
      <c r="I428" s="220">
        <f>'Link In'!H469</f>
        <v>3461</v>
      </c>
    </row>
    <row r="429" spans="1:13" x14ac:dyDescent="0.25">
      <c r="A429" s="38">
        <f t="shared" si="41"/>
        <v>415</v>
      </c>
      <c r="B429" s="26"/>
      <c r="D429" s="76">
        <f>'Link In'!C470</f>
        <v>63150023</v>
      </c>
      <c r="E429" s="54" t="str">
        <f>'Link In'!D470</f>
        <v>Contract Svc-Other Maint - Water Treatment</v>
      </c>
      <c r="F429" s="38" t="str">
        <f>'Link In'!E470</f>
        <v>636.4</v>
      </c>
      <c r="G429" s="220">
        <f>'Link In'!F470</f>
        <v>275373.56</v>
      </c>
      <c r="H429" s="220">
        <f t="shared" si="45"/>
        <v>166026.44</v>
      </c>
      <c r="I429" s="220">
        <f>'Link In'!H470</f>
        <v>441400</v>
      </c>
    </row>
    <row r="430" spans="1:13" x14ac:dyDescent="0.25">
      <c r="A430" s="38">
        <f t="shared" si="41"/>
        <v>416</v>
      </c>
      <c r="B430" s="26"/>
      <c r="D430" s="76">
        <f>'Link In'!C471</f>
        <v>63150024</v>
      </c>
      <c r="E430" s="54" t="str">
        <f>'Link In'!D471</f>
        <v>Contract Svc-Other Maint - Transmission &amp; Distr</v>
      </c>
      <c r="F430" s="38" t="str">
        <f>'Link In'!E471</f>
        <v>636.6</v>
      </c>
      <c r="G430" s="220">
        <f>'Link In'!F471</f>
        <v>36413.9</v>
      </c>
      <c r="H430" s="220">
        <f t="shared" si="45"/>
        <v>16293.849999999999</v>
      </c>
      <c r="I430" s="220">
        <f>'Link In'!H471-0.25</f>
        <v>52707.75</v>
      </c>
    </row>
    <row r="431" spans="1:13" x14ac:dyDescent="0.25">
      <c r="A431" s="38">
        <f t="shared" si="41"/>
        <v>417</v>
      </c>
      <c r="B431" s="26"/>
      <c r="D431" s="149">
        <f>'Link In'!C472</f>
        <v>63150026</v>
      </c>
      <c r="E431" s="147" t="str">
        <f>'Link In'!D472</f>
        <v>Contract Svc-Other Maint - Admin &amp; General</v>
      </c>
      <c r="F431" s="138" t="str">
        <f>'Link In'!E472</f>
        <v>636.8</v>
      </c>
      <c r="G431" s="221">
        <f>'Link In'!F472</f>
        <v>20873.385000000002</v>
      </c>
      <c r="H431" s="223">
        <f>I431-G431-0.32</f>
        <v>5274.7949999999983</v>
      </c>
      <c r="I431" s="221">
        <f>'Link In'!H472-0.5</f>
        <v>26148.5</v>
      </c>
    </row>
    <row r="432" spans="1:13" x14ac:dyDescent="0.25">
      <c r="A432" s="38">
        <f t="shared" si="41"/>
        <v>418</v>
      </c>
      <c r="B432" s="26"/>
      <c r="F432" s="26" t="s">
        <v>771</v>
      </c>
      <c r="G432" s="146">
        <f>'Link In'!F473</f>
        <v>2581178.11</v>
      </c>
      <c r="H432" s="146">
        <f>SUM(H412:H431)</f>
        <v>308940.81999999989</v>
      </c>
      <c r="I432" s="146">
        <f>SUM(I412:I431)</f>
        <v>2890119.25</v>
      </c>
      <c r="L432" s="222"/>
      <c r="M432" s="222"/>
    </row>
    <row r="433" spans="1:13" x14ac:dyDescent="0.25">
      <c r="A433" s="38">
        <f t="shared" si="41"/>
        <v>419</v>
      </c>
      <c r="B433" s="26"/>
      <c r="F433" s="38"/>
      <c r="G433" s="53"/>
      <c r="H433" s="53"/>
      <c r="I433" s="146"/>
    </row>
    <row r="434" spans="1:13" x14ac:dyDescent="0.25">
      <c r="A434" s="38">
        <f t="shared" si="41"/>
        <v>420</v>
      </c>
      <c r="B434" s="26">
        <v>403</v>
      </c>
      <c r="C434" s="131" t="str">
        <f>'Link In'!B474</f>
        <v>Depreciation</v>
      </c>
      <c r="D434" s="76">
        <f>'Link In'!C474</f>
        <v>68011000</v>
      </c>
      <c r="E434" s="54" t="str">
        <f>'Link In'!D474</f>
        <v>Depreciation Exp - UPIS General</v>
      </c>
      <c r="F434" s="38" t="str">
        <f>'Link In'!E474</f>
        <v>403.</v>
      </c>
      <c r="G434" s="53">
        <f>'Link In'!F474</f>
        <v>32836680.010688391</v>
      </c>
      <c r="H434" s="53">
        <f t="shared" ref="H434:H442" si="46">I434-G434</f>
        <v>5623950.3440403156</v>
      </c>
      <c r="I434" s="53">
        <f>'Link In'!H474</f>
        <v>38460630.354728706</v>
      </c>
    </row>
    <row r="435" spans="1:13" x14ac:dyDescent="0.25">
      <c r="A435" s="38">
        <f t="shared" si="41"/>
        <v>421</v>
      </c>
      <c r="B435" s="26"/>
      <c r="D435" s="76">
        <f>'Link In'!C475</f>
        <v>68011100</v>
      </c>
      <c r="E435" s="54" t="str">
        <f>'Link In'!D475</f>
        <v>Depreciation Expense - Vehicles</v>
      </c>
      <c r="F435" s="38" t="str">
        <f>'Link In'!E475</f>
        <v>403.</v>
      </c>
      <c r="G435" s="53">
        <f>'Link In'!F475</f>
        <v>466507.2699999999</v>
      </c>
      <c r="H435" s="53">
        <f t="shared" ref="H435:H439" si="47">I435-G435</f>
        <v>-466507.2699999999</v>
      </c>
      <c r="I435" s="53">
        <f>'Link In'!H475</f>
        <v>0</v>
      </c>
    </row>
    <row r="436" spans="1:13" x14ac:dyDescent="0.25">
      <c r="A436" s="38">
        <f t="shared" si="41"/>
        <v>422</v>
      </c>
      <c r="B436" s="26"/>
      <c r="D436" s="76">
        <f>'Link In'!C476</f>
        <v>68011110</v>
      </c>
      <c r="E436" s="54" t="str">
        <f>'Link In'!D476</f>
        <v>Depreciation Expense -Capitalized Credits</v>
      </c>
      <c r="F436" s="38" t="str">
        <f>'Link In'!E476</f>
        <v>403.</v>
      </c>
      <c r="G436" s="53">
        <f>'Link In'!F476</f>
        <v>-186826.34</v>
      </c>
      <c r="H436" s="53">
        <f t="shared" si="47"/>
        <v>186826.34</v>
      </c>
      <c r="I436" s="53">
        <f>'Link In'!H476</f>
        <v>0</v>
      </c>
    </row>
    <row r="437" spans="1:13" x14ac:dyDescent="0.25">
      <c r="A437" s="38">
        <f t="shared" si="41"/>
        <v>423</v>
      </c>
      <c r="B437" s="26"/>
      <c r="D437" s="76">
        <f>'Link In'!C477</f>
        <v>68011200</v>
      </c>
      <c r="E437" s="54" t="str">
        <f>'Link In'!D477</f>
        <v>Depreciation Exp - Non-Utility Property</v>
      </c>
      <c r="F437" s="38" t="str">
        <f>'Link In'!E477</f>
        <v>403.</v>
      </c>
      <c r="G437" s="53">
        <f>'Link In'!F477</f>
        <v>16761.669999999998</v>
      </c>
      <c r="H437" s="53">
        <f t="shared" si="47"/>
        <v>-16761.669999999998</v>
      </c>
      <c r="I437" s="53">
        <f>'Link In'!H477</f>
        <v>0</v>
      </c>
    </row>
    <row r="438" spans="1:13" x14ac:dyDescent="0.25">
      <c r="A438" s="38">
        <f t="shared" si="41"/>
        <v>424</v>
      </c>
      <c r="B438" s="26"/>
      <c r="D438" s="76">
        <f>'Link In'!C478</f>
        <v>68012000</v>
      </c>
      <c r="E438" s="54" t="str">
        <f>'Link In'!D478</f>
        <v>Depreciation Exp - Amort CIAC Tax</v>
      </c>
      <c r="F438" s="38" t="str">
        <f>'Link In'!E478</f>
        <v>403.</v>
      </c>
      <c r="G438" s="53">
        <f>'Link In'!F478</f>
        <v>-638922.47295229242</v>
      </c>
      <c r="H438" s="53">
        <f t="shared" si="47"/>
        <v>-147450.10691454017</v>
      </c>
      <c r="I438" s="53">
        <f>'Link In'!H478</f>
        <v>-786372.57986683259</v>
      </c>
    </row>
    <row r="439" spans="1:13" x14ac:dyDescent="0.25">
      <c r="A439" s="38">
        <f t="shared" si="41"/>
        <v>425</v>
      </c>
      <c r="B439" s="26"/>
      <c r="D439" s="76">
        <f>'Link In'!C479</f>
        <v>68012500</v>
      </c>
      <c r="E439" s="54" t="str">
        <f>'Link In'!D479</f>
        <v>Depreciation Exp - Amort CIAC Nontax</v>
      </c>
      <c r="F439" s="38" t="str">
        <f>'Link In'!E479</f>
        <v>403.</v>
      </c>
      <c r="G439" s="53">
        <f>'Link In'!F479</f>
        <v>-4477947.4040615</v>
      </c>
      <c r="H439" s="53">
        <f t="shared" si="47"/>
        <v>-91621.044061499648</v>
      </c>
      <c r="I439" s="53">
        <f>'Link In'!H479</f>
        <v>-4569568.4481229996</v>
      </c>
    </row>
    <row r="440" spans="1:13" x14ac:dyDescent="0.25">
      <c r="A440" s="38">
        <f t="shared" si="41"/>
        <v>426</v>
      </c>
      <c r="B440" s="26"/>
      <c r="D440" s="76">
        <f>'Link In'!C487</f>
        <v>68311000</v>
      </c>
      <c r="E440" s="54" t="str">
        <f>'Link In'!D487</f>
        <v>Rem Costs-ARO/NNS</v>
      </c>
      <c r="F440" s="38" t="str">
        <f>'Link In'!E487</f>
        <v>403.</v>
      </c>
      <c r="G440" s="53">
        <f>'Link In'!F487</f>
        <v>5137007.8432318941</v>
      </c>
      <c r="H440" s="53">
        <f t="shared" si="46"/>
        <v>819964.89212160371</v>
      </c>
      <c r="I440" s="53">
        <f>'Link In'!H487</f>
        <v>5956972.7353534978</v>
      </c>
    </row>
    <row r="441" spans="1:13" x14ac:dyDescent="0.25">
      <c r="A441" s="38">
        <f t="shared" si="41"/>
        <v>427</v>
      </c>
      <c r="B441" s="26"/>
      <c r="D441" s="76">
        <f>'Link In'!C488</f>
        <v>68312000</v>
      </c>
      <c r="E441" s="54" t="str">
        <f>'Link In'!D488</f>
        <v>Rmv Csts-NNS CIAC Tx</v>
      </c>
      <c r="F441" s="38" t="str">
        <f>'Link In'!E488</f>
        <v>403.</v>
      </c>
      <c r="G441" s="53">
        <f>'Link In'!F488</f>
        <v>-332880.48197578744</v>
      </c>
      <c r="H441" s="53">
        <f t="shared" si="46"/>
        <v>-54173.897009143257</v>
      </c>
      <c r="I441" s="53">
        <f>'Link In'!H488</f>
        <v>-387054.37898493069</v>
      </c>
    </row>
    <row r="442" spans="1:13" x14ac:dyDescent="0.25">
      <c r="A442" s="38">
        <f t="shared" si="41"/>
        <v>428</v>
      </c>
      <c r="B442" s="26"/>
      <c r="C442" s="143"/>
      <c r="D442" s="149">
        <f>'Link In'!C489</f>
        <v>68312500</v>
      </c>
      <c r="E442" s="147" t="str">
        <f>'Link In'!D489</f>
        <v>Rmv Csts-NNS CIAC NT</v>
      </c>
      <c r="F442" s="138" t="str">
        <f>'Link In'!E489</f>
        <v>403.</v>
      </c>
      <c r="G442" s="145">
        <f>'Link In'!F489</f>
        <v>-839040.03104050003</v>
      </c>
      <c r="H442" s="145">
        <f t="shared" si="46"/>
        <v>-5416.3510405000998</v>
      </c>
      <c r="I442" s="145">
        <f>'Link In'!H489</f>
        <v>-844456.38208100013</v>
      </c>
    </row>
    <row r="443" spans="1:13" x14ac:dyDescent="0.25">
      <c r="A443" s="38">
        <f t="shared" si="41"/>
        <v>429</v>
      </c>
      <c r="B443" s="26"/>
      <c r="F443" s="26" t="s">
        <v>771</v>
      </c>
      <c r="G443" s="146">
        <f>'Link In'!F480+'Link In'!F490</f>
        <v>31981340.063890208</v>
      </c>
      <c r="H443" s="146">
        <f>SUM(H434:H442)</f>
        <v>5848811.2371362364</v>
      </c>
      <c r="I443" s="146">
        <f>SUM(I434:I442)</f>
        <v>37830151.301026441</v>
      </c>
      <c r="L443" s="222"/>
      <c r="M443" s="222"/>
    </row>
    <row r="444" spans="1:13" x14ac:dyDescent="0.25">
      <c r="A444" s="38">
        <f t="shared" si="41"/>
        <v>430</v>
      </c>
      <c r="B444" s="26"/>
      <c r="F444" s="38"/>
      <c r="G444" s="53"/>
      <c r="H444" s="53"/>
      <c r="I444" s="146"/>
    </row>
    <row r="445" spans="1:13" x14ac:dyDescent="0.25">
      <c r="A445" s="38">
        <f t="shared" si="41"/>
        <v>431</v>
      </c>
      <c r="B445" s="26" t="s">
        <v>895</v>
      </c>
      <c r="C445" s="131" t="str">
        <f>'Link In'!B481</f>
        <v>Amortization</v>
      </c>
      <c r="D445" s="76">
        <f>'Link In'!C481</f>
        <v>68252000</v>
      </c>
      <c r="E445" s="54" t="str">
        <f>'Link In'!D481</f>
        <v>Amortization - Capital Leases</v>
      </c>
      <c r="F445" s="38" t="str">
        <f>'Link In'!E481</f>
        <v>407.1</v>
      </c>
      <c r="G445" s="53">
        <f>'Link In'!F481</f>
        <v>0</v>
      </c>
      <c r="H445" s="53">
        <f>I445-G445</f>
        <v>0</v>
      </c>
      <c r="I445" s="53">
        <f>'Link In'!H481</f>
        <v>0</v>
      </c>
    </row>
    <row r="446" spans="1:13" x14ac:dyDescent="0.25">
      <c r="A446" s="38">
        <f t="shared" si="41"/>
        <v>432</v>
      </c>
      <c r="B446" s="26"/>
      <c r="D446" s="76">
        <f>'Link In'!C482</f>
        <v>68254000</v>
      </c>
      <c r="E446" s="54" t="str">
        <f>'Link In'!D482</f>
        <v>Amortization - Reg Asset AFUDC</v>
      </c>
      <c r="F446" s="38" t="str">
        <f>'Link In'!E482</f>
        <v>407.1</v>
      </c>
      <c r="G446" s="53">
        <f>'Link In'!F482</f>
        <v>0</v>
      </c>
      <c r="H446" s="53">
        <f t="shared" ref="H446:H449" si="48">I446-G446</f>
        <v>0</v>
      </c>
      <c r="I446" s="53">
        <f>'Link In'!H482</f>
        <v>0</v>
      </c>
    </row>
    <row r="447" spans="1:13" x14ac:dyDescent="0.25">
      <c r="A447" s="38">
        <f t="shared" si="41"/>
        <v>433</v>
      </c>
      <c r="B447" s="26"/>
      <c r="D447" s="76">
        <f>'Link In'!C483</f>
        <v>68255000</v>
      </c>
      <c r="E447" s="54" t="str">
        <f>'Link In'!D483</f>
        <v>Amortization - UPAA</v>
      </c>
      <c r="F447" s="38" t="str">
        <f>'Link In'!E483</f>
        <v>406.</v>
      </c>
      <c r="G447" s="53">
        <f>'Link In'!F483</f>
        <v>-16887.452916731414</v>
      </c>
      <c r="H447" s="53">
        <f t="shared" si="48"/>
        <v>-63220.747083268579</v>
      </c>
      <c r="I447" s="53">
        <f>'Link In'!H483</f>
        <v>-80108.2</v>
      </c>
    </row>
    <row r="448" spans="1:13" x14ac:dyDescent="0.25">
      <c r="A448" s="38">
        <f t="shared" si="41"/>
        <v>434</v>
      </c>
      <c r="B448" s="26"/>
      <c r="D448" s="76">
        <f>'Link In'!C484</f>
        <v>68257000</v>
      </c>
      <c r="E448" s="54" t="str">
        <f>'Link In'!D484</f>
        <v>Amortization - Property Losses</v>
      </c>
      <c r="F448" s="38" t="str">
        <f>'Link In'!E484</f>
        <v>407.2</v>
      </c>
      <c r="G448" s="53">
        <f>'Link In'!F484</f>
        <v>57080.039999999994</v>
      </c>
      <c r="H448" s="53">
        <f t="shared" si="48"/>
        <v>0</v>
      </c>
      <c r="I448" s="53">
        <f>'Link In'!H484</f>
        <v>57080.04</v>
      </c>
    </row>
    <row r="449" spans="1:9" x14ac:dyDescent="0.25">
      <c r="A449" s="38">
        <f t="shared" si="41"/>
        <v>435</v>
      </c>
      <c r="B449" s="26"/>
      <c r="C449" s="143"/>
      <c r="D449" s="149">
        <f>'Link In'!C485</f>
        <v>68258000</v>
      </c>
      <c r="E449" s="147" t="str">
        <f>'Link In'!D485</f>
        <v>Amortization - Reg Asset</v>
      </c>
      <c r="F449" s="138" t="str">
        <f>'Link In'!E485</f>
        <v>407.4</v>
      </c>
      <c r="G449" s="145">
        <f>'Link In'!F485</f>
        <v>16241.640000000001</v>
      </c>
      <c r="H449" s="145">
        <f t="shared" si="48"/>
        <v>-16241.640000000001</v>
      </c>
      <c r="I449" s="145">
        <f>'Link In'!H485</f>
        <v>0</v>
      </c>
    </row>
    <row r="450" spans="1:9" x14ac:dyDescent="0.25">
      <c r="A450" s="38">
        <f t="shared" si="41"/>
        <v>436</v>
      </c>
      <c r="B450" s="26"/>
      <c r="F450" s="38"/>
      <c r="G450" s="146">
        <f>'Link In'!F486</f>
        <v>56434.227083268575</v>
      </c>
      <c r="H450" s="146">
        <f>SUM(H445:H449)</f>
        <v>-79462.387083268579</v>
      </c>
      <c r="I450" s="146">
        <f>SUM(I445:I449)</f>
        <v>-23028.159999999996</v>
      </c>
    </row>
    <row r="451" spans="1:9" x14ac:dyDescent="0.25">
      <c r="A451" s="38">
        <f t="shared" si="41"/>
        <v>437</v>
      </c>
      <c r="B451" s="26"/>
      <c r="F451" s="38"/>
      <c r="G451" s="53"/>
      <c r="H451" s="53"/>
      <c r="I451" s="146"/>
    </row>
    <row r="452" spans="1:9" ht="45" x14ac:dyDescent="0.25">
      <c r="A452" s="38">
        <f t="shared" si="41"/>
        <v>438</v>
      </c>
      <c r="B452" s="26">
        <v>409</v>
      </c>
      <c r="C452" s="131" t="str">
        <f>'Link In'!B491</f>
        <v>Current federal income taxes - operating</v>
      </c>
      <c r="D452" s="76">
        <f>'Link In'!C491</f>
        <v>69011000</v>
      </c>
      <c r="E452" s="54" t="str">
        <f>'Link In'!D491</f>
        <v>FIT-Current</v>
      </c>
      <c r="F452" s="38" t="str">
        <f>'Link In'!E491</f>
        <v>409.10</v>
      </c>
      <c r="G452" s="53">
        <f>'Link In'!F491</f>
        <v>1976733.3699932324</v>
      </c>
      <c r="H452" s="53">
        <f>'Link In'!G491</f>
        <v>-2079060.9647064747</v>
      </c>
      <c r="I452" s="53">
        <f>G452+H452</f>
        <v>-102327.59471324226</v>
      </c>
    </row>
    <row r="453" spans="1:9" x14ac:dyDescent="0.25">
      <c r="A453" s="38">
        <f t="shared" ref="A453:A497" si="49">A452+1</f>
        <v>439</v>
      </c>
      <c r="B453" s="26"/>
      <c r="D453" s="76">
        <f>'Link In'!C492</f>
        <v>69012000</v>
      </c>
      <c r="E453" s="54" t="str">
        <f>'Link In'!D492</f>
        <v>FIT-Prior Year Adj</v>
      </c>
      <c r="F453" s="38" t="str">
        <f>'Link In'!E492</f>
        <v>409.10</v>
      </c>
      <c r="G453" s="53">
        <f>'Link In'!F492</f>
        <v>0</v>
      </c>
      <c r="H453" s="53">
        <f>'Link In'!G492</f>
        <v>0</v>
      </c>
      <c r="I453" s="53">
        <f>G453+H453</f>
        <v>0</v>
      </c>
    </row>
    <row r="454" spans="1:9" x14ac:dyDescent="0.25">
      <c r="A454" s="38">
        <f t="shared" si="49"/>
        <v>440</v>
      </c>
      <c r="B454" s="26"/>
      <c r="D454" s="76">
        <f>'Link In'!C493</f>
        <v>69021000</v>
      </c>
      <c r="E454" s="54" t="str">
        <f>'Link In'!D493</f>
        <v>SIT-Current</v>
      </c>
      <c r="F454" s="38" t="str">
        <f>'Link In'!E493</f>
        <v>409.11</v>
      </c>
      <c r="G454" s="53">
        <f>'Link In'!F493</f>
        <v>348862.58075018413</v>
      </c>
      <c r="H454" s="53">
        <f>'Link In'!G493</f>
        <v>-518046.98656803858</v>
      </c>
      <c r="I454" s="53">
        <f>G454+H454</f>
        <v>-169184.40581785445</v>
      </c>
    </row>
    <row r="455" spans="1:9" x14ac:dyDescent="0.25">
      <c r="A455" s="38">
        <f t="shared" si="49"/>
        <v>441</v>
      </c>
      <c r="B455" s="26"/>
      <c r="C455" s="143"/>
      <c r="D455" s="149">
        <f>'Link In'!C494</f>
        <v>69022000</v>
      </c>
      <c r="E455" s="147" t="str">
        <f>'Link In'!D494</f>
        <v>SIT-Prior Year Adj</v>
      </c>
      <c r="F455" s="138" t="str">
        <f>'Link In'!E494</f>
        <v>409.11</v>
      </c>
      <c r="G455" s="145">
        <f>'Link In'!F494</f>
        <v>0</v>
      </c>
      <c r="H455" s="145">
        <f>'Link In'!G494</f>
        <v>0</v>
      </c>
      <c r="I455" s="145">
        <f>G455+H455</f>
        <v>0</v>
      </c>
    </row>
    <row r="456" spans="1:9" x14ac:dyDescent="0.25">
      <c r="A456" s="38">
        <f t="shared" si="49"/>
        <v>442</v>
      </c>
      <c r="B456" s="26"/>
      <c r="F456" s="38"/>
      <c r="G456" s="146">
        <f>'Link In'!F495</f>
        <v>2325595.9507434163</v>
      </c>
      <c r="H456" s="146">
        <f>SUM(H452:H455)</f>
        <v>-2597107.9512745133</v>
      </c>
      <c r="I456" s="146">
        <f>SUM(I452:I455)</f>
        <v>-271512.00053109671</v>
      </c>
    </row>
    <row r="457" spans="1:9" x14ac:dyDescent="0.25">
      <c r="A457" s="38">
        <f t="shared" si="49"/>
        <v>443</v>
      </c>
      <c r="B457" s="26"/>
      <c r="F457" s="38"/>
      <c r="G457" s="53"/>
      <c r="H457" s="53"/>
      <c r="I457" s="146"/>
    </row>
    <row r="458" spans="1:9" ht="30" x14ac:dyDescent="0.25">
      <c r="A458" s="38">
        <f t="shared" si="49"/>
        <v>444</v>
      </c>
      <c r="B458" s="26">
        <v>410</v>
      </c>
      <c r="C458" s="131" t="str">
        <f>'Link In'!B496</f>
        <v>Deferred federal income tax expense</v>
      </c>
      <c r="D458" s="76">
        <f>'Link In'!C496</f>
        <v>69061000</v>
      </c>
      <c r="E458" s="54" t="str">
        <f>'Link In'!D496</f>
        <v>Def FIT-Current Year</v>
      </c>
      <c r="F458" s="38" t="str">
        <f>'Link In'!E496</f>
        <v>410.10</v>
      </c>
      <c r="G458" s="53">
        <f>'Link In'!F496</f>
        <v>0</v>
      </c>
      <c r="H458" s="53">
        <f>'Link In'!G496</f>
        <v>0</v>
      </c>
      <c r="I458" s="53">
        <f t="shared" ref="I458:I467" si="50">G458+H458</f>
        <v>0</v>
      </c>
    </row>
    <row r="459" spans="1:9" x14ac:dyDescent="0.25">
      <c r="A459" s="38">
        <f t="shared" si="49"/>
        <v>445</v>
      </c>
      <c r="B459" s="26"/>
      <c r="D459" s="76">
        <f>'Link In'!C497</f>
        <v>69062000</v>
      </c>
      <c r="E459" s="54" t="str">
        <f>'Link In'!D497</f>
        <v>Def FIT-Pr Yr Adj</v>
      </c>
      <c r="F459" s="38" t="str">
        <f>'Link In'!E497</f>
        <v>410.10</v>
      </c>
      <c r="G459" s="53">
        <f>'Link In'!F497</f>
        <v>0</v>
      </c>
      <c r="H459" s="53">
        <f>'Link In'!G497</f>
        <v>0</v>
      </c>
      <c r="I459" s="53">
        <f t="shared" si="50"/>
        <v>0</v>
      </c>
    </row>
    <row r="460" spans="1:9" x14ac:dyDescent="0.25">
      <c r="A460" s="38">
        <f t="shared" si="49"/>
        <v>446</v>
      </c>
      <c r="B460" s="26"/>
      <c r="D460" s="76">
        <f>'Link In'!C498</f>
        <v>69063000</v>
      </c>
      <c r="E460" s="54" t="str">
        <f>'Link In'!D498</f>
        <v>Def FIT-RegAsst/Liab</v>
      </c>
      <c r="F460" s="38" t="str">
        <f>'Link In'!E498</f>
        <v>410.10</v>
      </c>
      <c r="G460" s="53">
        <f>'Link In'!F498</f>
        <v>-684684.97151649813</v>
      </c>
      <c r="H460" s="53">
        <f>'Link In'!G498</f>
        <v>-489930.17418276635</v>
      </c>
      <c r="I460" s="53">
        <f t="shared" si="50"/>
        <v>-1174615.1456992645</v>
      </c>
    </row>
    <row r="461" spans="1:9" x14ac:dyDescent="0.25">
      <c r="A461" s="38">
        <f t="shared" si="49"/>
        <v>447</v>
      </c>
      <c r="B461" s="26"/>
      <c r="D461" s="76">
        <f>'Link In'!C499</f>
        <v>69063200</v>
      </c>
      <c r="E461" s="54" t="str">
        <f>'Link In'!D499</f>
        <v>Def FIT-Reg Liability</v>
      </c>
      <c r="F461" s="38" t="str">
        <f>'Link In'!E499</f>
        <v>410.10</v>
      </c>
      <c r="G461" s="53">
        <f>'Link In'!F499</f>
        <v>0</v>
      </c>
      <c r="H461" s="53">
        <f>'Link In'!G499</f>
        <v>0</v>
      </c>
      <c r="I461" s="53">
        <f t="shared" si="50"/>
        <v>0</v>
      </c>
    </row>
    <row r="462" spans="1:9" x14ac:dyDescent="0.25">
      <c r="A462" s="38">
        <f t="shared" si="49"/>
        <v>448</v>
      </c>
      <c r="B462" s="26"/>
      <c r="D462" s="76">
        <f>'Link In'!C500</f>
        <v>69065000</v>
      </c>
      <c r="E462" s="54" t="str">
        <f>'Link In'!D500</f>
        <v>Def FIT-Other</v>
      </c>
      <c r="F462" s="38" t="str">
        <f>'Link In'!E500</f>
        <v>410.10</v>
      </c>
      <c r="G462" s="53">
        <f>'Link In'!F500</f>
        <v>7535772.9159282921</v>
      </c>
      <c r="H462" s="53">
        <f>'Link In'!G500</f>
        <v>-209767.4785217531</v>
      </c>
      <c r="I462" s="53">
        <f t="shared" si="50"/>
        <v>7326005.437406539</v>
      </c>
    </row>
    <row r="463" spans="1:9" x14ac:dyDescent="0.25">
      <c r="A463" s="38">
        <f t="shared" si="49"/>
        <v>449</v>
      </c>
      <c r="B463" s="26"/>
      <c r="D463" s="76">
        <f>'Link In'!C501</f>
        <v>69071000</v>
      </c>
      <c r="E463" s="54" t="str">
        <f>'Link In'!D501</f>
        <v>Def SIT-Current Year</v>
      </c>
      <c r="F463" s="38" t="str">
        <f>'Link In'!E501</f>
        <v>410.11</v>
      </c>
      <c r="G463" s="53">
        <f>'Link In'!F501</f>
        <v>0</v>
      </c>
      <c r="H463" s="53">
        <f>'Link In'!G501</f>
        <v>0</v>
      </c>
      <c r="I463" s="53">
        <f t="shared" si="50"/>
        <v>0</v>
      </c>
    </row>
    <row r="464" spans="1:9" x14ac:dyDescent="0.25">
      <c r="A464" s="38">
        <f t="shared" si="49"/>
        <v>450</v>
      </c>
      <c r="B464" s="26"/>
      <c r="D464" s="76">
        <f>'Link In'!C502</f>
        <v>69072000</v>
      </c>
      <c r="E464" s="54" t="str">
        <f>'Link In'!D502</f>
        <v>Def SIT-Pr Yr Adj</v>
      </c>
      <c r="F464" s="38" t="str">
        <f>'Link In'!E502</f>
        <v>410.11</v>
      </c>
      <c r="G464" s="53">
        <f>'Link In'!F502</f>
        <v>0</v>
      </c>
      <c r="H464" s="53">
        <f>'Link In'!G502</f>
        <v>0</v>
      </c>
      <c r="I464" s="53">
        <f t="shared" si="50"/>
        <v>0</v>
      </c>
    </row>
    <row r="465" spans="1:9" x14ac:dyDescent="0.25">
      <c r="A465" s="38">
        <f t="shared" si="49"/>
        <v>451</v>
      </c>
      <c r="B465" s="26"/>
      <c r="D465" s="76">
        <f>'Link In'!C503</f>
        <v>69073000</v>
      </c>
      <c r="E465" s="54" t="str">
        <f>'Link In'!D503</f>
        <v>Def SIT-RegAsst/Liab</v>
      </c>
      <c r="F465" s="38" t="str">
        <f>'Link In'!E503</f>
        <v>410.11</v>
      </c>
      <c r="G465" s="53">
        <f>'Link In'!F503</f>
        <v>0</v>
      </c>
      <c r="H465" s="53">
        <f>'Link In'!G503</f>
        <v>0</v>
      </c>
      <c r="I465" s="53">
        <f t="shared" si="50"/>
        <v>0</v>
      </c>
    </row>
    <row r="466" spans="1:9" x14ac:dyDescent="0.25">
      <c r="A466" s="38">
        <f t="shared" si="49"/>
        <v>452</v>
      </c>
      <c r="B466" s="26"/>
      <c r="D466" s="76">
        <f>'Link In'!C504</f>
        <v>69073200</v>
      </c>
      <c r="E466" s="54" t="str">
        <f>'Link In'!D504</f>
        <v>Def SIT-Reg Liability</v>
      </c>
      <c r="F466" s="38" t="str">
        <f>'Link In'!E504</f>
        <v>410.11</v>
      </c>
      <c r="G466" s="53">
        <f>'Link In'!F504</f>
        <v>0</v>
      </c>
      <c r="H466" s="53">
        <f>'Link In'!G504</f>
        <v>0</v>
      </c>
      <c r="I466" s="53">
        <f t="shared" si="50"/>
        <v>0</v>
      </c>
    </row>
    <row r="467" spans="1:9" x14ac:dyDescent="0.25">
      <c r="A467" s="38">
        <f t="shared" si="49"/>
        <v>453</v>
      </c>
      <c r="B467" s="26"/>
      <c r="C467" s="143"/>
      <c r="D467" s="149">
        <f>'Link In'!C505</f>
        <v>69073500</v>
      </c>
      <c r="E467" s="147" t="str">
        <f>'Link In'!D505</f>
        <v>Def SIT-Other</v>
      </c>
      <c r="F467" s="138" t="str">
        <f>'Link In'!E505</f>
        <v>410.11</v>
      </c>
      <c r="G467" s="145">
        <f>'Link In'!F505</f>
        <v>2035224.2077013261</v>
      </c>
      <c r="H467" s="145">
        <f>'Link In'!G505</f>
        <v>-55594.227273622528</v>
      </c>
      <c r="I467" s="145">
        <f t="shared" si="50"/>
        <v>1979629.9804277036</v>
      </c>
    </row>
    <row r="468" spans="1:9" x14ac:dyDescent="0.25">
      <c r="A468" s="38">
        <f t="shared" si="49"/>
        <v>454</v>
      </c>
      <c r="B468" s="26"/>
      <c r="F468" s="38"/>
      <c r="G468" s="146">
        <f>'Link In'!F506</f>
        <v>8886312.1521131191</v>
      </c>
      <c r="H468" s="146">
        <f>SUM(H458:H467)</f>
        <v>-755291.87997814198</v>
      </c>
      <c r="I468" s="146">
        <f>SUM(I458:I467)</f>
        <v>8131020.2721349783</v>
      </c>
    </row>
    <row r="469" spans="1:9" x14ac:dyDescent="0.25">
      <c r="A469" s="38">
        <f t="shared" si="49"/>
        <v>455</v>
      </c>
      <c r="B469" s="26"/>
      <c r="F469" s="38"/>
      <c r="G469" s="53"/>
      <c r="H469" s="53"/>
      <c r="I469" s="146"/>
    </row>
    <row r="470" spans="1:9" ht="45" x14ac:dyDescent="0.25">
      <c r="A470" s="38">
        <f t="shared" si="49"/>
        <v>456</v>
      </c>
      <c r="B470" s="26">
        <v>412</v>
      </c>
      <c r="C470" s="131" t="str">
        <f>'Link In'!B507</f>
        <v>Amortization of investment tax credits</v>
      </c>
      <c r="D470" s="76">
        <f>'Link In'!C507</f>
        <v>69522000</v>
      </c>
      <c r="E470" s="54" t="str">
        <f>'Link In'!D507</f>
        <v>Investment Tax Credits Restored - 3%</v>
      </c>
      <c r="F470" s="38" t="str">
        <f>'Link In'!E507</f>
        <v>412.11</v>
      </c>
      <c r="G470" s="53">
        <f>'Link In'!F507</f>
        <v>0</v>
      </c>
      <c r="H470" s="53">
        <f>'Link In'!G507</f>
        <v>0</v>
      </c>
      <c r="I470" s="53">
        <f>G470+H470</f>
        <v>0</v>
      </c>
    </row>
    <row r="471" spans="1:9" x14ac:dyDescent="0.25">
      <c r="A471" s="38">
        <f t="shared" si="49"/>
        <v>457</v>
      </c>
      <c r="B471" s="26"/>
      <c r="C471" s="143"/>
      <c r="D471" s="149">
        <f>'Link In'!C508</f>
        <v>69524000</v>
      </c>
      <c r="E471" s="147" t="str">
        <f>'Link In'!D508</f>
        <v>Investment Tax Credits Restored - 10%</v>
      </c>
      <c r="F471" s="138" t="str">
        <f>'Link In'!E508</f>
        <v>412.11</v>
      </c>
      <c r="G471" s="145">
        <f>'Link In'!F508</f>
        <v>0</v>
      </c>
      <c r="H471" s="145">
        <f>'Link In'!G508</f>
        <v>0</v>
      </c>
      <c r="I471" s="145">
        <f>G471+H471</f>
        <v>0</v>
      </c>
    </row>
    <row r="472" spans="1:9" x14ac:dyDescent="0.25">
      <c r="A472" s="38">
        <f t="shared" si="49"/>
        <v>458</v>
      </c>
      <c r="B472" s="26"/>
      <c r="F472" s="38"/>
      <c r="G472" s="146">
        <f>'Link In'!F509</f>
        <v>0</v>
      </c>
      <c r="H472" s="146">
        <f>SUM(H470:H471)</f>
        <v>0</v>
      </c>
      <c r="I472" s="146">
        <f>SUM(I470:I471)</f>
        <v>0</v>
      </c>
    </row>
    <row r="473" spans="1:9" x14ac:dyDescent="0.25">
      <c r="A473" s="38">
        <f t="shared" si="49"/>
        <v>459</v>
      </c>
      <c r="B473" s="26"/>
      <c r="G473" s="53"/>
      <c r="H473" s="53"/>
      <c r="I473" s="146"/>
    </row>
    <row r="474" spans="1:9" x14ac:dyDescent="0.25">
      <c r="A474" s="38">
        <f t="shared" si="49"/>
        <v>460</v>
      </c>
      <c r="B474" s="26">
        <v>408</v>
      </c>
      <c r="C474" s="131" t="str">
        <f>'Link In'!B510</f>
        <v>General taxes</v>
      </c>
      <c r="D474" s="76">
        <f>'Link In'!C510</f>
        <v>68520000</v>
      </c>
      <c r="E474" s="54" t="str">
        <f>'Link In'!D510</f>
        <v>Property Taxes</v>
      </c>
      <c r="F474" s="38" t="str">
        <f>'Link In'!E510</f>
        <v>408.11</v>
      </c>
      <c r="G474" s="53">
        <f>'Link In'!F510</f>
        <v>5426774.3336001327</v>
      </c>
      <c r="H474" s="53">
        <f t="shared" ref="H474:H483" si="51">I474-G474</f>
        <v>4975101.6663998673</v>
      </c>
      <c r="I474" s="53">
        <f>'Link In'!H510</f>
        <v>10401876</v>
      </c>
    </row>
    <row r="475" spans="1:9" x14ac:dyDescent="0.25">
      <c r="A475" s="38">
        <f t="shared" si="49"/>
        <v>461</v>
      </c>
      <c r="B475" s="26"/>
      <c r="D475" s="76">
        <f>'Link In'!C511</f>
        <v>68520100</v>
      </c>
      <c r="E475" s="54" t="str">
        <f>'Link In'!D511</f>
        <v>Tax Discounts</v>
      </c>
      <c r="F475" s="38" t="str">
        <f>'Link In'!E511</f>
        <v>408.11</v>
      </c>
      <c r="G475" s="53">
        <f>'Link In'!F511</f>
        <v>-300</v>
      </c>
      <c r="H475" s="53">
        <f t="shared" si="51"/>
        <v>300</v>
      </c>
      <c r="I475" s="53">
        <f>'Link In'!H511</f>
        <v>0</v>
      </c>
    </row>
    <row r="476" spans="1:9" x14ac:dyDescent="0.25">
      <c r="A476" s="38">
        <f t="shared" si="49"/>
        <v>462</v>
      </c>
      <c r="B476" s="26"/>
      <c r="D476" s="76">
        <f>'Link In'!C512</f>
        <v>68532000</v>
      </c>
      <c r="E476" s="54" t="str">
        <f>'Link In'!D512</f>
        <v>FUTA</v>
      </c>
      <c r="F476" s="38" t="str">
        <f>'Link In'!E512</f>
        <v>408.12</v>
      </c>
      <c r="G476" s="53">
        <f>'Link In'!F512</f>
        <v>11629.05</v>
      </c>
      <c r="H476" s="53">
        <f t="shared" si="51"/>
        <v>-2997.0499999999993</v>
      </c>
      <c r="I476" s="53">
        <f>'Link In'!H512</f>
        <v>8632</v>
      </c>
    </row>
    <row r="477" spans="1:9" x14ac:dyDescent="0.25">
      <c r="A477" s="38">
        <f t="shared" si="49"/>
        <v>463</v>
      </c>
      <c r="B477" s="26"/>
      <c r="D477" s="76">
        <f>'Link In'!C513</f>
        <v>68532100</v>
      </c>
      <c r="E477" s="54" t="str">
        <f>'Link In'!D513</f>
        <v>FUTA Cap Credits</v>
      </c>
      <c r="F477" s="38" t="str">
        <f>'Link In'!E513</f>
        <v>408.12</v>
      </c>
      <c r="G477" s="53">
        <f>'Link In'!F513</f>
        <v>-4431.1000000000004</v>
      </c>
      <c r="H477" s="53">
        <f t="shared" si="51"/>
        <v>1162.1000000000004</v>
      </c>
      <c r="I477" s="53">
        <f>'Link In'!H513</f>
        <v>-3269</v>
      </c>
    </row>
    <row r="478" spans="1:9" x14ac:dyDescent="0.25">
      <c r="A478" s="38">
        <f t="shared" si="49"/>
        <v>464</v>
      </c>
      <c r="B478" s="26"/>
      <c r="D478" s="76">
        <f>'Link In'!C514</f>
        <v>68533000</v>
      </c>
      <c r="E478" s="54" t="str">
        <f>'Link In'!D514</f>
        <v>FICA</v>
      </c>
      <c r="F478" s="38" t="str">
        <f>'Link In'!E514</f>
        <v>408.12</v>
      </c>
      <c r="G478" s="53">
        <f>'Link In'!F514</f>
        <v>1291791.83</v>
      </c>
      <c r="H478" s="53">
        <f t="shared" si="51"/>
        <v>323706.16999999993</v>
      </c>
      <c r="I478" s="53">
        <f>'Link In'!H514</f>
        <v>1615498</v>
      </c>
    </row>
    <row r="479" spans="1:9" x14ac:dyDescent="0.25">
      <c r="A479" s="38">
        <f t="shared" si="49"/>
        <v>465</v>
      </c>
      <c r="B479" s="26"/>
      <c r="D479" s="76">
        <f>'Link In'!C515</f>
        <v>68533100</v>
      </c>
      <c r="E479" s="54" t="str">
        <f>'Link In'!D515</f>
        <v>FICA Cap Credits</v>
      </c>
      <c r="F479" s="38" t="str">
        <f>'Link In'!E515</f>
        <v>408.12</v>
      </c>
      <c r="G479" s="53">
        <f>'Link In'!F515</f>
        <v>-514016.99</v>
      </c>
      <c r="H479" s="53">
        <f t="shared" si="51"/>
        <v>-124240.01000000001</v>
      </c>
      <c r="I479" s="53">
        <f>'Link In'!H515</f>
        <v>-638257</v>
      </c>
    </row>
    <row r="480" spans="1:9" x14ac:dyDescent="0.25">
      <c r="A480" s="38">
        <f t="shared" si="49"/>
        <v>466</v>
      </c>
      <c r="B480" s="26"/>
      <c r="D480" s="76">
        <f>'Link In'!C516</f>
        <v>68535000</v>
      </c>
      <c r="E480" s="54" t="str">
        <f>'Link In'!D516</f>
        <v>SUTA</v>
      </c>
      <c r="F480" s="38" t="str">
        <f>'Link In'!E516</f>
        <v>408.12</v>
      </c>
      <c r="G480" s="53">
        <f>'Link In'!F516</f>
        <v>23011.14</v>
      </c>
      <c r="H480" s="53">
        <f t="shared" si="51"/>
        <v>-5756.1399999999994</v>
      </c>
      <c r="I480" s="53">
        <f>'Link In'!H516</f>
        <v>17255</v>
      </c>
    </row>
    <row r="481" spans="1:9" x14ac:dyDescent="0.25">
      <c r="A481" s="38">
        <f t="shared" si="49"/>
        <v>467</v>
      </c>
      <c r="B481" s="26"/>
      <c r="D481" s="76">
        <f>'Link In'!C517</f>
        <v>68535100</v>
      </c>
      <c r="E481" s="54" t="str">
        <f>'Link In'!D517</f>
        <v>SUTA Cap Credits</v>
      </c>
      <c r="F481" s="38" t="str">
        <f>'Link In'!E517</f>
        <v>408.12</v>
      </c>
      <c r="G481" s="53">
        <f>'Link In'!F517</f>
        <v>-8756.35</v>
      </c>
      <c r="H481" s="53">
        <f t="shared" si="51"/>
        <v>2239.3500000000004</v>
      </c>
      <c r="I481" s="53">
        <f>'Link In'!H517</f>
        <v>-6517</v>
      </c>
    </row>
    <row r="482" spans="1:9" x14ac:dyDescent="0.25">
      <c r="A482" s="38">
        <f t="shared" si="49"/>
        <v>468</v>
      </c>
      <c r="B482" s="26"/>
      <c r="D482" s="76">
        <f>'Link In'!C518</f>
        <v>68543000</v>
      </c>
      <c r="E482" s="54" t="str">
        <f>'Link In'!D518</f>
        <v>Other Taxes and Licenses</v>
      </c>
      <c r="F482" s="38" t="str">
        <f>'Link In'!E518</f>
        <v>408.13</v>
      </c>
      <c r="G482" s="53">
        <f>'Link In'!F518</f>
        <v>3414.92</v>
      </c>
      <c r="H482" s="53">
        <f t="shared" si="51"/>
        <v>-3414.92</v>
      </c>
      <c r="I482" s="53">
        <f>'Link In'!H518</f>
        <v>0</v>
      </c>
    </row>
    <row r="483" spans="1:9" x14ac:dyDescent="0.25">
      <c r="A483" s="38">
        <f t="shared" si="49"/>
        <v>469</v>
      </c>
      <c r="B483" s="26"/>
      <c r="C483" s="143"/>
      <c r="D483" s="149">
        <f>'Link In'!C519</f>
        <v>68545000</v>
      </c>
      <c r="E483" s="147" t="str">
        <f>'Link In'!D519</f>
        <v>Utility Reg Assessment</v>
      </c>
      <c r="F483" s="138" t="str">
        <f>'Link In'!E519</f>
        <v>408.10</v>
      </c>
      <c r="G483" s="145">
        <f>'Link In'!F519</f>
        <v>200356.46000000002</v>
      </c>
      <c r="H483" s="145">
        <f t="shared" si="51"/>
        <v>173357.53999999998</v>
      </c>
      <c r="I483" s="145">
        <f>'Link In'!H519</f>
        <v>373714</v>
      </c>
    </row>
    <row r="484" spans="1:9" x14ac:dyDescent="0.25">
      <c r="A484" s="38">
        <f t="shared" si="49"/>
        <v>470</v>
      </c>
      <c r="B484" s="26"/>
      <c r="F484" s="38"/>
      <c r="G484" s="146">
        <f>'Link In'!F520</f>
        <v>6429473.2936001327</v>
      </c>
      <c r="H484" s="146">
        <f>SUM(H474:H483)</f>
        <v>5339458.7063998673</v>
      </c>
      <c r="I484" s="146">
        <f>SUM(I474:I483)</f>
        <v>11768932</v>
      </c>
    </row>
    <row r="485" spans="1:9" ht="27" customHeight="1" thickBot="1" x14ac:dyDescent="0.3">
      <c r="A485" s="38">
        <f t="shared" si="49"/>
        <v>471</v>
      </c>
      <c r="B485" s="26"/>
      <c r="C485" s="131" t="s">
        <v>896</v>
      </c>
      <c r="D485" s="337" t="s">
        <v>897</v>
      </c>
      <c r="E485" s="337"/>
      <c r="F485" s="337"/>
      <c r="G485" s="158">
        <f>G45+G48+G59-SUM(G62,G70,G73,G76,G135,G139,G143,G148,G169,G186,G207,G244,G261,G271,G294,G297,G304,G352,G365,G380,G386,G397,G401,G410,G432,G443,G450,G456,G468,G472,G484)</f>
        <v>52008732.628673673</v>
      </c>
      <c r="H485" s="158">
        <f>H45+H48+H59-SUM(H62,H70,H73,H76,H135,H139,H143,H148,H169,H186,H207,H244,H261,H271,H294,H297,H304,H352,H365,H380,H386,H397,H401,H410,H432,H443,H450,H456,H468,H472,H484)</f>
        <v>-6765842.3173971921</v>
      </c>
      <c r="I485" s="158">
        <f>I45+I48+I59-SUM(I62,I70,I73,I76,I135,I139,I143,I148,I169,I186,I207,I244,I261,I271,I294,I297,I304,I352,I365,I380,I386,I397,I401,I410,I432,I443,I450,I456,I468,I472,I484)</f>
        <v>45242889.971276492</v>
      </c>
    </row>
    <row r="486" spans="1:9" ht="27" customHeight="1" thickTop="1" x14ac:dyDescent="0.25">
      <c r="A486" s="38">
        <f t="shared" si="49"/>
        <v>472</v>
      </c>
      <c r="B486" s="26"/>
      <c r="C486" s="131"/>
      <c r="D486" s="151"/>
      <c r="E486" s="132"/>
      <c r="F486" s="132"/>
      <c r="G486" s="22"/>
      <c r="H486" s="22"/>
    </row>
    <row r="487" spans="1:9" x14ac:dyDescent="0.25">
      <c r="A487" s="38">
        <f t="shared" si="49"/>
        <v>473</v>
      </c>
      <c r="B487" s="72" t="s">
        <v>898</v>
      </c>
      <c r="C487" s="143"/>
    </row>
    <row r="488" spans="1:9" x14ac:dyDescent="0.25">
      <c r="A488" s="38">
        <f t="shared" si="49"/>
        <v>474</v>
      </c>
      <c r="B488" s="26">
        <v>400</v>
      </c>
      <c r="C488" s="21" t="s">
        <v>899</v>
      </c>
      <c r="G488" s="53">
        <f>G45+G59</f>
        <v>152943165.09</v>
      </c>
      <c r="H488" s="53">
        <f>H45+H59</f>
        <v>9541085.8299999963</v>
      </c>
      <c r="I488" s="53">
        <f>I45+I59</f>
        <v>162484250.92000002</v>
      </c>
    </row>
    <row r="489" spans="1:9" x14ac:dyDescent="0.25">
      <c r="A489" s="38">
        <f t="shared" si="49"/>
        <v>475</v>
      </c>
      <c r="B489" s="26">
        <v>420</v>
      </c>
      <c r="C489" s="21" t="s">
        <v>900</v>
      </c>
      <c r="G489" s="53">
        <f>G47</f>
        <v>0</v>
      </c>
      <c r="H489" s="53">
        <f>H47</f>
        <v>0</v>
      </c>
      <c r="I489" s="53">
        <f>I47</f>
        <v>0</v>
      </c>
    </row>
    <row r="490" spans="1:9" x14ac:dyDescent="0.25">
      <c r="A490" s="38">
        <f t="shared" si="49"/>
        <v>476</v>
      </c>
      <c r="B490" s="26">
        <v>401</v>
      </c>
      <c r="C490" s="21" t="s">
        <v>901</v>
      </c>
      <c r="G490" s="53">
        <f>G62+G70+G73+G76+G135+G139+G143+G148+G169+G186+G207+G244+G261+G271+G294+G297+G304+G352+G365+G380+G386+G397+G401+G410+G432</f>
        <v>51255276.773896188</v>
      </c>
      <c r="H490" s="53">
        <f>H62+H70+H73+H76+H135+H139+H143+H148+H169+H186+H207+H244+H261+H271+H294+H297+H304+H352+H365+H380+H386+H397+H401+H410+H432</f>
        <v>8550520.4221970085</v>
      </c>
      <c r="I490" s="53">
        <f>I62+I70+I73+I76+I135+I139+I143+I148+I169+I186+I207+I244+I261+I271+I294+I297+I304+I352+I365+I380+I386+I397+I401+I410+I432</f>
        <v>59805797.53609319</v>
      </c>
    </row>
    <row r="491" spans="1:9" x14ac:dyDescent="0.25">
      <c r="A491" s="38">
        <f t="shared" si="49"/>
        <v>477</v>
      </c>
      <c r="B491" s="26">
        <v>403</v>
      </c>
      <c r="C491" s="21" t="s">
        <v>902</v>
      </c>
      <c r="G491" s="53">
        <f>G443</f>
        <v>31981340.063890208</v>
      </c>
      <c r="H491" s="53">
        <f>H443</f>
        <v>5848811.2371362364</v>
      </c>
      <c r="I491" s="53">
        <f>I443</f>
        <v>37830151.301026441</v>
      </c>
    </row>
    <row r="492" spans="1:9" x14ac:dyDescent="0.25">
      <c r="A492" s="38">
        <f t="shared" si="49"/>
        <v>478</v>
      </c>
      <c r="B492" s="26">
        <v>406</v>
      </c>
      <c r="C492" s="21" t="s">
        <v>903</v>
      </c>
      <c r="G492" s="53">
        <f>G447</f>
        <v>-16887.452916731414</v>
      </c>
      <c r="H492" s="53">
        <f>H447</f>
        <v>-63220.747083268579</v>
      </c>
      <c r="I492" s="53">
        <f>I447</f>
        <v>-80108.2</v>
      </c>
    </row>
    <row r="493" spans="1:9" x14ac:dyDescent="0.25">
      <c r="A493" s="38">
        <f t="shared" si="49"/>
        <v>479</v>
      </c>
      <c r="B493" s="26">
        <v>407</v>
      </c>
      <c r="C493" s="21" t="s">
        <v>904</v>
      </c>
      <c r="G493" s="53">
        <f>SUM(G445+G448+G449)</f>
        <v>73321.679999999993</v>
      </c>
      <c r="H493" s="53">
        <f>SUM(H445+H448+H449)</f>
        <v>-16241.640000000001</v>
      </c>
      <c r="I493" s="53">
        <f>SUM(I445+I448+I449)</f>
        <v>57080.04</v>
      </c>
    </row>
    <row r="494" spans="1:9" x14ac:dyDescent="0.25">
      <c r="A494" s="38">
        <f t="shared" si="49"/>
        <v>480</v>
      </c>
      <c r="B494" s="26">
        <v>408</v>
      </c>
      <c r="C494" s="21" t="s">
        <v>905</v>
      </c>
      <c r="G494" s="53">
        <f>SUM(G484)</f>
        <v>6429473.2936001327</v>
      </c>
      <c r="H494" s="53">
        <f>SUM(H484)</f>
        <v>5339458.7063998673</v>
      </c>
      <c r="I494" s="53">
        <f>SUM(I484)</f>
        <v>11768932</v>
      </c>
    </row>
    <row r="495" spans="1:9" x14ac:dyDescent="0.25">
      <c r="A495" s="38">
        <f t="shared" si="49"/>
        <v>481</v>
      </c>
      <c r="B495" s="26">
        <v>409</v>
      </c>
      <c r="C495" s="21" t="s">
        <v>906</v>
      </c>
      <c r="G495" s="53">
        <f>SUM(G456)</f>
        <v>2325595.9507434163</v>
      </c>
      <c r="H495" s="53">
        <f>SUM(H456)</f>
        <v>-2597107.9512745133</v>
      </c>
      <c r="I495" s="53">
        <f>SUM(I456)</f>
        <v>-271512.00053109671</v>
      </c>
    </row>
    <row r="496" spans="1:9" x14ac:dyDescent="0.25">
      <c r="A496" s="38">
        <f t="shared" si="49"/>
        <v>482</v>
      </c>
      <c r="B496" s="26">
        <v>410</v>
      </c>
      <c r="C496" s="21" t="s">
        <v>907</v>
      </c>
      <c r="G496" s="53">
        <f>G468</f>
        <v>8886312.1521131191</v>
      </c>
      <c r="H496" s="53">
        <f>H468</f>
        <v>-755291.87997814198</v>
      </c>
      <c r="I496" s="53">
        <f>I468</f>
        <v>8131020.2721349783</v>
      </c>
    </row>
    <row r="497" spans="1:9" x14ac:dyDescent="0.25">
      <c r="A497" s="38">
        <f t="shared" si="49"/>
        <v>483</v>
      </c>
      <c r="B497" s="32">
        <v>412</v>
      </c>
      <c r="C497" s="137" t="s">
        <v>908</v>
      </c>
      <c r="D497" s="149"/>
      <c r="E497" s="147"/>
      <c r="F497" s="137"/>
      <c r="G497" s="145">
        <f>G472</f>
        <v>0</v>
      </c>
      <c r="H497" s="145">
        <f>H472</f>
        <v>0</v>
      </c>
      <c r="I497" s="145">
        <f>I472</f>
        <v>0</v>
      </c>
    </row>
    <row r="498" spans="1:9" ht="15.75" thickBot="1" x14ac:dyDescent="0.3">
      <c r="A498" s="38">
        <f t="shared" ref="A498" si="52">A497+1</f>
        <v>484</v>
      </c>
      <c r="B498" s="26"/>
      <c r="C498" s="102"/>
      <c r="D498" s="152"/>
      <c r="E498" s="31"/>
      <c r="F498" s="82" t="s">
        <v>909</v>
      </c>
      <c r="G498" s="158">
        <f>G488+G489-SUM(G490:G497)</f>
        <v>52008732.628673658</v>
      </c>
      <c r="H498" s="158">
        <f>H488+H489-SUM(H490:H497)</f>
        <v>-6765842.3173971865</v>
      </c>
      <c r="I498" s="158">
        <f>I488+I489-SUM(I490:I497)</f>
        <v>45242889.971276492</v>
      </c>
    </row>
    <row r="499" spans="1:9" ht="15.75" thickTop="1" x14ac:dyDescent="0.25">
      <c r="A499" s="38"/>
      <c r="B499" s="26"/>
    </row>
    <row r="500" spans="1:9" x14ac:dyDescent="0.25">
      <c r="A500" s="38"/>
      <c r="B500" s="26"/>
      <c r="I500" s="21"/>
    </row>
    <row r="501" spans="1:9" x14ac:dyDescent="0.25">
      <c r="A501" s="38"/>
      <c r="B501" s="26"/>
    </row>
    <row r="502" spans="1:9" x14ac:dyDescent="0.25">
      <c r="A502" s="38"/>
      <c r="B502" s="26"/>
      <c r="G502" s="22"/>
      <c r="H502" s="22"/>
    </row>
    <row r="503" spans="1:9" x14ac:dyDescent="0.25">
      <c r="A503" s="38"/>
      <c r="B503" s="26"/>
    </row>
    <row r="504" spans="1:9" x14ac:dyDescent="0.25">
      <c r="A504" s="38"/>
      <c r="B504" s="26"/>
    </row>
    <row r="505" spans="1:9" x14ac:dyDescent="0.25">
      <c r="A505" s="38"/>
      <c r="B505" s="26"/>
    </row>
    <row r="506" spans="1:9" x14ac:dyDescent="0.25">
      <c r="A506" s="38"/>
      <c r="B506" s="26"/>
    </row>
    <row r="507" spans="1:9" x14ac:dyDescent="0.25">
      <c r="A507" s="38"/>
      <c r="B507" s="26"/>
    </row>
    <row r="508" spans="1:9" x14ac:dyDescent="0.25">
      <c r="A508" s="38"/>
      <c r="B508" s="26"/>
    </row>
    <row r="509" spans="1:9" x14ac:dyDescent="0.25">
      <c r="A509" s="38"/>
      <c r="B509" s="26"/>
    </row>
    <row r="510" spans="1:9" x14ac:dyDescent="0.25">
      <c r="A510" s="38"/>
      <c r="B510" s="26"/>
    </row>
    <row r="511" spans="1:9" x14ac:dyDescent="0.25">
      <c r="A511" s="38"/>
      <c r="B511" s="26"/>
    </row>
    <row r="512" spans="1:9" x14ac:dyDescent="0.25">
      <c r="A512" s="38"/>
      <c r="B512" s="26"/>
    </row>
    <row r="513" spans="1:2" x14ac:dyDescent="0.25">
      <c r="A513" s="38"/>
      <c r="B513" s="26"/>
    </row>
    <row r="514" spans="1:2" x14ac:dyDescent="0.25">
      <c r="A514" s="38"/>
      <c r="B514" s="26"/>
    </row>
    <row r="515" spans="1:2" x14ac:dyDescent="0.25">
      <c r="A515" s="38"/>
      <c r="B515" s="26"/>
    </row>
    <row r="516" spans="1:2" x14ac:dyDescent="0.25">
      <c r="A516" s="38"/>
      <c r="B516" s="26"/>
    </row>
    <row r="517" spans="1:2" x14ac:dyDescent="0.25">
      <c r="A517" s="38"/>
      <c r="B517" s="26"/>
    </row>
    <row r="518" spans="1:2" x14ac:dyDescent="0.25">
      <c r="A518" s="38"/>
      <c r="B518" s="26"/>
    </row>
    <row r="519" spans="1:2" x14ac:dyDescent="0.25">
      <c r="A519" s="38"/>
      <c r="B519" s="26"/>
    </row>
    <row r="520" spans="1:2" x14ac:dyDescent="0.25">
      <c r="A520" s="38"/>
      <c r="B520" s="26"/>
    </row>
    <row r="521" spans="1:2" x14ac:dyDescent="0.25">
      <c r="A521" s="38"/>
      <c r="B521" s="26"/>
    </row>
    <row r="522" spans="1:2" x14ac:dyDescent="0.25">
      <c r="A522" s="38"/>
      <c r="B522" s="26"/>
    </row>
    <row r="523" spans="1:2" x14ac:dyDescent="0.25">
      <c r="A523" s="38"/>
      <c r="B523" s="26"/>
    </row>
    <row r="524" spans="1:2" x14ac:dyDescent="0.25">
      <c r="A524" s="38"/>
      <c r="B524" s="26"/>
    </row>
    <row r="525" spans="1:2" x14ac:dyDescent="0.25">
      <c r="A525" s="38"/>
      <c r="B525" s="26"/>
    </row>
    <row r="526" spans="1:2" x14ac:dyDescent="0.25">
      <c r="A526" s="38"/>
      <c r="B526" s="26"/>
    </row>
    <row r="527" spans="1:2" x14ac:dyDescent="0.25">
      <c r="A527" s="38"/>
      <c r="B527" s="26"/>
    </row>
    <row r="528" spans="1:2" x14ac:dyDescent="0.25">
      <c r="A528" s="38"/>
      <c r="B528" s="26"/>
    </row>
    <row r="529" spans="1:2" x14ac:dyDescent="0.25">
      <c r="A529" s="38"/>
      <c r="B529" s="26"/>
    </row>
    <row r="530" spans="1:2" x14ac:dyDescent="0.25">
      <c r="A530" s="38"/>
      <c r="B530" s="26"/>
    </row>
    <row r="531" spans="1:2" x14ac:dyDescent="0.25">
      <c r="A531" s="38"/>
      <c r="B531" s="26"/>
    </row>
    <row r="532" spans="1:2" x14ac:dyDescent="0.25">
      <c r="A532" s="38"/>
      <c r="B532" s="26"/>
    </row>
    <row r="533" spans="1:2" x14ac:dyDescent="0.25">
      <c r="A533" s="38"/>
      <c r="B533" s="26"/>
    </row>
    <row r="534" spans="1:2" x14ac:dyDescent="0.25">
      <c r="A534" s="38"/>
      <c r="B534" s="26"/>
    </row>
    <row r="535" spans="1:2" x14ac:dyDescent="0.25">
      <c r="A535" s="38"/>
      <c r="B535" s="26"/>
    </row>
    <row r="536" spans="1:2" x14ac:dyDescent="0.25">
      <c r="A536" s="38"/>
      <c r="B536" s="26"/>
    </row>
    <row r="537" spans="1:2" x14ac:dyDescent="0.25">
      <c r="A537" s="38"/>
      <c r="B537" s="26"/>
    </row>
    <row r="538" spans="1:2" x14ac:dyDescent="0.25">
      <c r="A538" s="38"/>
      <c r="B538" s="26"/>
    </row>
    <row r="539" spans="1:2" x14ac:dyDescent="0.25">
      <c r="A539" s="38"/>
      <c r="B539" s="26"/>
    </row>
    <row r="540" spans="1:2" x14ac:dyDescent="0.25">
      <c r="A540" s="38"/>
      <c r="B540" s="26"/>
    </row>
    <row r="541" spans="1:2" x14ac:dyDescent="0.25">
      <c r="A541" s="38"/>
      <c r="B541" s="26"/>
    </row>
    <row r="542" spans="1:2" x14ac:dyDescent="0.25">
      <c r="A542" s="38"/>
      <c r="B542" s="26"/>
    </row>
    <row r="543" spans="1:2" x14ac:dyDescent="0.25">
      <c r="A543" s="38"/>
      <c r="B543" s="26"/>
    </row>
    <row r="544" spans="1:2" x14ac:dyDescent="0.25">
      <c r="A544" s="38"/>
      <c r="B544" s="26"/>
    </row>
    <row r="545" spans="1:2" x14ac:dyDescent="0.25">
      <c r="A545" s="38"/>
      <c r="B545" s="26"/>
    </row>
    <row r="546" spans="1:2" x14ac:dyDescent="0.25">
      <c r="A546" s="38"/>
      <c r="B546" s="26"/>
    </row>
    <row r="547" spans="1:2" x14ac:dyDescent="0.25">
      <c r="A547" s="38"/>
      <c r="B547" s="26"/>
    </row>
    <row r="548" spans="1:2" x14ac:dyDescent="0.25">
      <c r="A548" s="38"/>
      <c r="B548" s="26"/>
    </row>
    <row r="549" spans="1:2" x14ac:dyDescent="0.25">
      <c r="A549" s="38"/>
      <c r="B549" s="26"/>
    </row>
    <row r="550" spans="1:2" x14ac:dyDescent="0.25">
      <c r="A550" s="38"/>
      <c r="B550" s="26"/>
    </row>
    <row r="551" spans="1:2" x14ac:dyDescent="0.25">
      <c r="A551" s="38"/>
      <c r="B551" s="26"/>
    </row>
    <row r="552" spans="1:2" x14ac:dyDescent="0.25">
      <c r="A552" s="38"/>
      <c r="B552" s="26"/>
    </row>
    <row r="553" spans="1:2" x14ac:dyDescent="0.25">
      <c r="A553" s="38"/>
      <c r="B553" s="26"/>
    </row>
    <row r="554" spans="1:2" x14ac:dyDescent="0.25">
      <c r="A554" s="38"/>
      <c r="B554" s="26"/>
    </row>
    <row r="555" spans="1:2" x14ac:dyDescent="0.25">
      <c r="A555" s="38"/>
      <c r="B555" s="26"/>
    </row>
    <row r="556" spans="1:2" x14ac:dyDescent="0.25">
      <c r="A556" s="38"/>
      <c r="B556" s="26"/>
    </row>
    <row r="557" spans="1:2" x14ac:dyDescent="0.25">
      <c r="A557" s="38"/>
      <c r="B557" s="26"/>
    </row>
    <row r="558" spans="1:2" x14ac:dyDescent="0.25">
      <c r="A558" s="38"/>
      <c r="B558" s="26"/>
    </row>
    <row r="559" spans="1:2" x14ac:dyDescent="0.25">
      <c r="A559" s="38"/>
      <c r="B559" s="26"/>
    </row>
    <row r="560" spans="1:2" x14ac:dyDescent="0.25">
      <c r="A560" s="38"/>
      <c r="B560" s="26"/>
    </row>
    <row r="561" spans="1:2" x14ac:dyDescent="0.25">
      <c r="A561" s="38"/>
      <c r="B561" s="26"/>
    </row>
    <row r="562" spans="1:2" x14ac:dyDescent="0.25">
      <c r="A562" s="38"/>
      <c r="B562" s="26"/>
    </row>
    <row r="563" spans="1:2" x14ac:dyDescent="0.25">
      <c r="A563" s="38"/>
      <c r="B563" s="26"/>
    </row>
    <row r="564" spans="1:2" x14ac:dyDescent="0.25">
      <c r="A564" s="38"/>
      <c r="B564" s="26"/>
    </row>
    <row r="565" spans="1:2" x14ac:dyDescent="0.25">
      <c r="A565" s="38"/>
      <c r="B565" s="26"/>
    </row>
    <row r="566" spans="1:2" x14ac:dyDescent="0.25">
      <c r="A566" s="38"/>
      <c r="B566" s="26"/>
    </row>
    <row r="567" spans="1:2" x14ac:dyDescent="0.25">
      <c r="A567" s="38"/>
      <c r="B567" s="26"/>
    </row>
    <row r="568" spans="1:2" x14ac:dyDescent="0.25">
      <c r="A568" s="38"/>
      <c r="B568" s="26"/>
    </row>
    <row r="569" spans="1:2" x14ac:dyDescent="0.25">
      <c r="A569" s="38"/>
      <c r="B569" s="26"/>
    </row>
    <row r="570" spans="1:2" x14ac:dyDescent="0.25">
      <c r="A570" s="38"/>
      <c r="B570" s="26"/>
    </row>
    <row r="571" spans="1:2" x14ac:dyDescent="0.25">
      <c r="A571" s="38"/>
      <c r="B571" s="26"/>
    </row>
    <row r="572" spans="1:2" x14ac:dyDescent="0.25">
      <c r="A572" s="38"/>
      <c r="B572" s="26"/>
    </row>
    <row r="573" spans="1:2" x14ac:dyDescent="0.25">
      <c r="A573" s="38"/>
      <c r="B573" s="26"/>
    </row>
    <row r="574" spans="1:2" x14ac:dyDescent="0.25">
      <c r="A574" s="38"/>
      <c r="B574" s="26"/>
    </row>
    <row r="575" spans="1:2" x14ac:dyDescent="0.25">
      <c r="A575" s="38"/>
      <c r="B575" s="26"/>
    </row>
    <row r="576" spans="1:2" x14ac:dyDescent="0.25">
      <c r="A576" s="38"/>
      <c r="B576" s="26"/>
    </row>
    <row r="577" spans="1:2" x14ac:dyDescent="0.25">
      <c r="A577" s="38"/>
      <c r="B577" s="26"/>
    </row>
    <row r="578" spans="1:2" x14ac:dyDescent="0.25">
      <c r="A578" s="38"/>
      <c r="B578" s="26"/>
    </row>
    <row r="579" spans="1:2" x14ac:dyDescent="0.25">
      <c r="A579" s="38"/>
      <c r="B579" s="26"/>
    </row>
    <row r="580" spans="1:2" x14ac:dyDescent="0.25">
      <c r="A580" s="38"/>
      <c r="B580" s="26"/>
    </row>
    <row r="581" spans="1:2" x14ac:dyDescent="0.25">
      <c r="A581" s="38"/>
      <c r="B581" s="26"/>
    </row>
    <row r="582" spans="1:2" x14ac:dyDescent="0.25">
      <c r="A582" s="38"/>
      <c r="B582" s="26"/>
    </row>
    <row r="583" spans="1:2" x14ac:dyDescent="0.25">
      <c r="A583" s="38"/>
      <c r="B583" s="26"/>
    </row>
    <row r="584" spans="1:2" x14ac:dyDescent="0.25">
      <c r="A584" s="38"/>
      <c r="B584" s="26"/>
    </row>
    <row r="585" spans="1:2" x14ac:dyDescent="0.25">
      <c r="A585" s="38"/>
      <c r="B585" s="26"/>
    </row>
    <row r="586" spans="1:2" x14ac:dyDescent="0.25">
      <c r="A586" s="38"/>
      <c r="B586" s="26"/>
    </row>
    <row r="587" spans="1:2" x14ac:dyDescent="0.25">
      <c r="A587" s="38"/>
      <c r="B587" s="26"/>
    </row>
    <row r="588" spans="1:2" x14ac:dyDescent="0.25">
      <c r="A588" s="38"/>
      <c r="B588" s="26"/>
    </row>
    <row r="589" spans="1:2" x14ac:dyDescent="0.25">
      <c r="A589" s="38"/>
      <c r="B589" s="26"/>
    </row>
    <row r="590" spans="1:2" x14ac:dyDescent="0.25">
      <c r="A590" s="38"/>
      <c r="B590" s="26"/>
    </row>
    <row r="591" spans="1:2" x14ac:dyDescent="0.25">
      <c r="A591" s="38"/>
      <c r="B591" s="26"/>
    </row>
    <row r="592" spans="1:2" x14ac:dyDescent="0.25">
      <c r="A592" s="38"/>
      <c r="B592" s="26"/>
    </row>
    <row r="593" spans="1:2" x14ac:dyDescent="0.25">
      <c r="A593" s="38"/>
      <c r="B593" s="26"/>
    </row>
    <row r="594" spans="1:2" x14ac:dyDescent="0.25">
      <c r="A594" s="38"/>
      <c r="B594" s="26"/>
    </row>
    <row r="595" spans="1:2" x14ac:dyDescent="0.25">
      <c r="A595" s="38"/>
      <c r="B595" s="26"/>
    </row>
    <row r="596" spans="1:2" x14ac:dyDescent="0.25">
      <c r="A596" s="38"/>
      <c r="B596" s="26"/>
    </row>
    <row r="597" spans="1:2" x14ac:dyDescent="0.25">
      <c r="A597" s="38"/>
      <c r="B597" s="26"/>
    </row>
    <row r="598" spans="1:2" x14ac:dyDescent="0.25">
      <c r="A598" s="38"/>
      <c r="B598" s="26"/>
    </row>
    <row r="599" spans="1:2" x14ac:dyDescent="0.25">
      <c r="A599" s="38"/>
      <c r="B599" s="26"/>
    </row>
    <row r="600" spans="1:2" x14ac:dyDescent="0.25">
      <c r="A600" s="38"/>
      <c r="B600" s="26"/>
    </row>
    <row r="601" spans="1:2" x14ac:dyDescent="0.25">
      <c r="A601" s="38"/>
      <c r="B601" s="26"/>
    </row>
    <row r="602" spans="1:2" x14ac:dyDescent="0.25">
      <c r="A602" s="38"/>
      <c r="B602" s="26"/>
    </row>
    <row r="603" spans="1:2" x14ac:dyDescent="0.25">
      <c r="A603" s="38"/>
      <c r="B603" s="26"/>
    </row>
    <row r="604" spans="1:2" x14ac:dyDescent="0.25">
      <c r="A604" s="38"/>
      <c r="B604" s="26"/>
    </row>
    <row r="605" spans="1:2" x14ac:dyDescent="0.25">
      <c r="A605" s="38"/>
      <c r="B605" s="26"/>
    </row>
    <row r="606" spans="1:2" x14ac:dyDescent="0.25">
      <c r="A606" s="38"/>
      <c r="B606" s="26"/>
    </row>
    <row r="607" spans="1:2" x14ac:dyDescent="0.25">
      <c r="A607" s="38"/>
      <c r="B607" s="26"/>
    </row>
    <row r="608" spans="1:2" x14ac:dyDescent="0.25">
      <c r="A608" s="38"/>
      <c r="B608" s="26"/>
    </row>
    <row r="609" spans="1:2" x14ac:dyDescent="0.25">
      <c r="A609" s="38"/>
      <c r="B609" s="26"/>
    </row>
    <row r="610" spans="1:2" x14ac:dyDescent="0.25">
      <c r="A610" s="38"/>
      <c r="B610" s="26"/>
    </row>
    <row r="611" spans="1:2" x14ac:dyDescent="0.25">
      <c r="A611" s="38"/>
      <c r="B611" s="26"/>
    </row>
    <row r="612" spans="1:2" x14ac:dyDescent="0.25">
      <c r="A612" s="38"/>
      <c r="B612" s="26"/>
    </row>
    <row r="613" spans="1:2" x14ac:dyDescent="0.25">
      <c r="A613" s="38"/>
      <c r="B613" s="26"/>
    </row>
    <row r="614" spans="1:2" x14ac:dyDescent="0.25">
      <c r="A614" s="38"/>
      <c r="B614" s="26"/>
    </row>
    <row r="615" spans="1:2" x14ac:dyDescent="0.25">
      <c r="A615" s="38"/>
      <c r="B615" s="26"/>
    </row>
    <row r="616" spans="1:2" x14ac:dyDescent="0.25">
      <c r="A616" s="38"/>
      <c r="B616" s="26"/>
    </row>
    <row r="617" spans="1:2" x14ac:dyDescent="0.25">
      <c r="A617" s="38"/>
      <c r="B617" s="26"/>
    </row>
    <row r="618" spans="1:2" x14ac:dyDescent="0.25">
      <c r="A618" s="38"/>
      <c r="B618" s="26"/>
    </row>
    <row r="619" spans="1:2" x14ac:dyDescent="0.25">
      <c r="A619" s="38"/>
      <c r="B619" s="26"/>
    </row>
    <row r="620" spans="1:2" x14ac:dyDescent="0.25">
      <c r="A620" s="38"/>
      <c r="B620" s="26"/>
    </row>
    <row r="621" spans="1:2" x14ac:dyDescent="0.25">
      <c r="A621" s="38"/>
      <c r="B621" s="26"/>
    </row>
    <row r="622" spans="1:2" x14ac:dyDescent="0.25">
      <c r="A622" s="38"/>
      <c r="B622" s="26"/>
    </row>
    <row r="623" spans="1:2" x14ac:dyDescent="0.25">
      <c r="A623" s="38"/>
      <c r="B623" s="26"/>
    </row>
    <row r="624" spans="1:2" x14ac:dyDescent="0.25">
      <c r="A624" s="38"/>
      <c r="B624" s="26"/>
    </row>
    <row r="625" spans="1:2" x14ac:dyDescent="0.25">
      <c r="A625" s="38"/>
      <c r="B625" s="26"/>
    </row>
    <row r="626" spans="1:2" x14ac:dyDescent="0.25">
      <c r="A626" s="38"/>
      <c r="B626" s="26"/>
    </row>
    <row r="627" spans="1:2" x14ac:dyDescent="0.25">
      <c r="A627" s="38"/>
      <c r="B627" s="26"/>
    </row>
    <row r="628" spans="1:2" x14ac:dyDescent="0.25">
      <c r="A628" s="38"/>
      <c r="B628" s="26"/>
    </row>
    <row r="629" spans="1:2" x14ac:dyDescent="0.25">
      <c r="A629" s="38"/>
      <c r="B629" s="26"/>
    </row>
    <row r="630" spans="1:2" x14ac:dyDescent="0.25">
      <c r="A630" s="38"/>
      <c r="B630" s="26"/>
    </row>
    <row r="631" spans="1:2" x14ac:dyDescent="0.25">
      <c r="A631" s="38"/>
      <c r="B631" s="26"/>
    </row>
    <row r="632" spans="1:2" x14ac:dyDescent="0.25">
      <c r="A632" s="38"/>
      <c r="B632" s="26"/>
    </row>
    <row r="633" spans="1:2" x14ac:dyDescent="0.25">
      <c r="A633" s="38"/>
      <c r="B633" s="26"/>
    </row>
    <row r="634" spans="1:2" x14ac:dyDescent="0.25">
      <c r="A634" s="38"/>
      <c r="B634" s="26"/>
    </row>
    <row r="635" spans="1:2" x14ac:dyDescent="0.25">
      <c r="A635" s="38"/>
      <c r="B635" s="26"/>
    </row>
    <row r="636" spans="1:2" x14ac:dyDescent="0.25">
      <c r="A636" s="38"/>
      <c r="B636" s="26"/>
    </row>
    <row r="637" spans="1:2" x14ac:dyDescent="0.25">
      <c r="A637" s="38"/>
      <c r="B637" s="26"/>
    </row>
    <row r="638" spans="1:2" x14ac:dyDescent="0.25">
      <c r="A638" s="38"/>
      <c r="B638" s="26"/>
    </row>
    <row r="639" spans="1:2" x14ac:dyDescent="0.25">
      <c r="A639" s="38"/>
      <c r="B639" s="26"/>
    </row>
    <row r="640" spans="1:2" x14ac:dyDescent="0.25">
      <c r="A640" s="38"/>
      <c r="B640" s="26"/>
    </row>
    <row r="641" spans="1:2" x14ac:dyDescent="0.25">
      <c r="A641" s="38"/>
      <c r="B641" s="26"/>
    </row>
    <row r="642" spans="1:2" x14ac:dyDescent="0.25">
      <c r="A642" s="38"/>
      <c r="B642" s="26"/>
    </row>
    <row r="643" spans="1:2" x14ac:dyDescent="0.25">
      <c r="A643" s="38"/>
      <c r="B643" s="26"/>
    </row>
    <row r="644" spans="1:2" x14ac:dyDescent="0.25">
      <c r="A644" s="38"/>
      <c r="B644" s="26"/>
    </row>
    <row r="645" spans="1:2" x14ac:dyDescent="0.25">
      <c r="A645" s="38"/>
      <c r="B645" s="26"/>
    </row>
    <row r="646" spans="1:2" x14ac:dyDescent="0.25">
      <c r="A646" s="38"/>
      <c r="B646" s="26"/>
    </row>
    <row r="647" spans="1:2" x14ac:dyDescent="0.25">
      <c r="A647" s="38"/>
      <c r="B647" s="26"/>
    </row>
    <row r="648" spans="1:2" x14ac:dyDescent="0.25">
      <c r="A648" s="38"/>
      <c r="B648" s="26"/>
    </row>
    <row r="649" spans="1:2" x14ac:dyDescent="0.25">
      <c r="A649" s="38"/>
      <c r="B649" s="26"/>
    </row>
    <row r="650" spans="1:2" x14ac:dyDescent="0.25">
      <c r="A650" s="38"/>
      <c r="B650" s="26"/>
    </row>
    <row r="651" spans="1:2" x14ac:dyDescent="0.25">
      <c r="A651" s="38"/>
      <c r="B651" s="26"/>
    </row>
    <row r="652" spans="1:2" x14ac:dyDescent="0.25">
      <c r="A652" s="38"/>
      <c r="B652" s="26"/>
    </row>
    <row r="653" spans="1:2" x14ac:dyDescent="0.25">
      <c r="A653" s="38"/>
      <c r="B653" s="26"/>
    </row>
    <row r="654" spans="1:2" x14ac:dyDescent="0.25">
      <c r="A654" s="38"/>
      <c r="B654" s="26"/>
    </row>
    <row r="655" spans="1:2" x14ac:dyDescent="0.25">
      <c r="A655" s="38"/>
      <c r="B655" s="26"/>
    </row>
    <row r="656" spans="1:2" x14ac:dyDescent="0.25">
      <c r="A656" s="38"/>
      <c r="B656" s="26"/>
    </row>
    <row r="657" spans="1:2" x14ac:dyDescent="0.25">
      <c r="A657" s="38"/>
      <c r="B657" s="26"/>
    </row>
    <row r="658" spans="1:2" x14ac:dyDescent="0.25">
      <c r="A658" s="38"/>
      <c r="B658" s="26"/>
    </row>
    <row r="659" spans="1:2" x14ac:dyDescent="0.25">
      <c r="A659" s="38"/>
      <c r="B659" s="26"/>
    </row>
    <row r="660" spans="1:2" x14ac:dyDescent="0.25">
      <c r="A660" s="38"/>
      <c r="B660" s="26"/>
    </row>
    <row r="661" spans="1:2" x14ac:dyDescent="0.25">
      <c r="A661" s="38"/>
      <c r="B661" s="26"/>
    </row>
    <row r="662" spans="1:2" x14ac:dyDescent="0.25">
      <c r="A662" s="38"/>
      <c r="B662" s="26"/>
    </row>
    <row r="663" spans="1:2" x14ac:dyDescent="0.25">
      <c r="A663" s="38"/>
      <c r="B663" s="26"/>
    </row>
    <row r="664" spans="1:2" x14ac:dyDescent="0.25">
      <c r="A664" s="38"/>
      <c r="B664" s="26"/>
    </row>
    <row r="665" spans="1:2" x14ac:dyDescent="0.25">
      <c r="A665" s="38"/>
      <c r="B665" s="26"/>
    </row>
    <row r="666" spans="1:2" x14ac:dyDescent="0.25">
      <c r="A666" s="38"/>
      <c r="B666" s="26"/>
    </row>
    <row r="667" spans="1:2" x14ac:dyDescent="0.25">
      <c r="A667" s="38"/>
      <c r="B667" s="26"/>
    </row>
    <row r="668" spans="1:2" x14ac:dyDescent="0.25">
      <c r="A668" s="38"/>
      <c r="B668" s="26"/>
    </row>
    <row r="669" spans="1:2" x14ac:dyDescent="0.25">
      <c r="A669" s="38"/>
      <c r="B669" s="26"/>
    </row>
    <row r="670" spans="1:2" x14ac:dyDescent="0.25">
      <c r="A670" s="38"/>
      <c r="B670" s="26"/>
    </row>
    <row r="671" spans="1:2" x14ac:dyDescent="0.25">
      <c r="A671" s="38"/>
      <c r="B671" s="26"/>
    </row>
    <row r="672" spans="1:2" x14ac:dyDescent="0.25">
      <c r="A672" s="38"/>
      <c r="B672" s="26"/>
    </row>
    <row r="673" spans="1:2" x14ac:dyDescent="0.25">
      <c r="A673" s="38"/>
      <c r="B673" s="26"/>
    </row>
    <row r="674" spans="1:2" x14ac:dyDescent="0.25">
      <c r="A674" s="38"/>
      <c r="B674" s="26"/>
    </row>
    <row r="675" spans="1:2" x14ac:dyDescent="0.25">
      <c r="A675" s="38"/>
      <c r="B675" s="26"/>
    </row>
    <row r="676" spans="1:2" x14ac:dyDescent="0.25">
      <c r="A676" s="38"/>
      <c r="B676" s="26"/>
    </row>
    <row r="677" spans="1:2" x14ac:dyDescent="0.25">
      <c r="A677" s="38"/>
      <c r="B677" s="26"/>
    </row>
    <row r="678" spans="1:2" x14ac:dyDescent="0.25">
      <c r="A678" s="38"/>
      <c r="B678" s="26"/>
    </row>
    <row r="679" spans="1:2" x14ac:dyDescent="0.25">
      <c r="A679" s="38"/>
      <c r="B679" s="26"/>
    </row>
    <row r="680" spans="1:2" x14ac:dyDescent="0.25">
      <c r="A680" s="38"/>
      <c r="B680" s="26"/>
    </row>
    <row r="681" spans="1:2" x14ac:dyDescent="0.25">
      <c r="A681" s="38"/>
      <c r="B681" s="26"/>
    </row>
    <row r="682" spans="1:2" x14ac:dyDescent="0.25">
      <c r="A682" s="38"/>
      <c r="B682" s="26"/>
    </row>
    <row r="683" spans="1:2" x14ac:dyDescent="0.25">
      <c r="A683" s="38"/>
      <c r="B683" s="26"/>
    </row>
    <row r="684" spans="1:2" x14ac:dyDescent="0.25">
      <c r="A684" s="38"/>
      <c r="B684" s="26"/>
    </row>
    <row r="685" spans="1:2" x14ac:dyDescent="0.25">
      <c r="A685" s="38"/>
      <c r="B685" s="26"/>
    </row>
    <row r="686" spans="1:2" x14ac:dyDescent="0.25">
      <c r="A686" s="38"/>
      <c r="B686" s="26"/>
    </row>
    <row r="687" spans="1:2" x14ac:dyDescent="0.25">
      <c r="A687" s="38"/>
      <c r="B687" s="26"/>
    </row>
    <row r="688" spans="1:2" x14ac:dyDescent="0.25">
      <c r="A688" s="38"/>
      <c r="B688" s="26"/>
    </row>
    <row r="689" spans="1:2" x14ac:dyDescent="0.25">
      <c r="A689" s="38"/>
      <c r="B689" s="26"/>
    </row>
    <row r="690" spans="1:2" x14ac:dyDescent="0.25">
      <c r="A690" s="38"/>
      <c r="B690" s="26"/>
    </row>
    <row r="691" spans="1:2" x14ac:dyDescent="0.25">
      <c r="A691" s="38"/>
      <c r="B691" s="26"/>
    </row>
    <row r="692" spans="1:2" x14ac:dyDescent="0.25">
      <c r="A692" s="38"/>
      <c r="B692" s="26"/>
    </row>
    <row r="693" spans="1:2" x14ac:dyDescent="0.25">
      <c r="A693" s="38"/>
      <c r="B693" s="26"/>
    </row>
    <row r="694" spans="1:2" x14ac:dyDescent="0.25">
      <c r="A694" s="38"/>
      <c r="B694" s="26"/>
    </row>
    <row r="695" spans="1:2" x14ac:dyDescent="0.25">
      <c r="A695" s="38"/>
      <c r="B695" s="26"/>
    </row>
    <row r="696" spans="1:2" x14ac:dyDescent="0.25">
      <c r="A696" s="38"/>
      <c r="B696" s="26"/>
    </row>
    <row r="697" spans="1:2" x14ac:dyDescent="0.25">
      <c r="A697" s="38"/>
      <c r="B697" s="26"/>
    </row>
    <row r="698" spans="1:2" x14ac:dyDescent="0.25">
      <c r="A698" s="38"/>
      <c r="B698" s="26"/>
    </row>
    <row r="699" spans="1:2" x14ac:dyDescent="0.25">
      <c r="A699" s="38"/>
      <c r="B699" s="26"/>
    </row>
    <row r="700" spans="1:2" x14ac:dyDescent="0.25">
      <c r="A700" s="38"/>
      <c r="B700" s="26"/>
    </row>
    <row r="701" spans="1:2" x14ac:dyDescent="0.25">
      <c r="A701" s="38"/>
      <c r="B701" s="26"/>
    </row>
    <row r="702" spans="1:2" x14ac:dyDescent="0.25">
      <c r="A702" s="38"/>
      <c r="B702" s="26"/>
    </row>
    <row r="703" spans="1:2" x14ac:dyDescent="0.25">
      <c r="A703" s="38"/>
      <c r="B703" s="26"/>
    </row>
    <row r="704" spans="1:2" x14ac:dyDescent="0.25">
      <c r="A704" s="38"/>
      <c r="B704" s="26"/>
    </row>
    <row r="705" spans="1:2" x14ac:dyDescent="0.25">
      <c r="A705" s="38"/>
      <c r="B705" s="26"/>
    </row>
    <row r="706" spans="1:2" x14ac:dyDescent="0.25">
      <c r="A706" s="38"/>
      <c r="B706" s="26"/>
    </row>
    <row r="707" spans="1:2" x14ac:dyDescent="0.25">
      <c r="A707" s="38"/>
      <c r="B707" s="26"/>
    </row>
    <row r="708" spans="1:2" x14ac:dyDescent="0.25">
      <c r="A708" s="38"/>
      <c r="B708" s="26"/>
    </row>
    <row r="709" spans="1:2" x14ac:dyDescent="0.25">
      <c r="A709" s="38"/>
      <c r="B709" s="26"/>
    </row>
    <row r="710" spans="1:2" x14ac:dyDescent="0.25">
      <c r="A710" s="38"/>
      <c r="B710" s="26"/>
    </row>
    <row r="711" spans="1:2" x14ac:dyDescent="0.25">
      <c r="A711" s="38"/>
      <c r="B711" s="26"/>
    </row>
    <row r="712" spans="1:2" x14ac:dyDescent="0.25">
      <c r="A712" s="38"/>
      <c r="B712" s="26"/>
    </row>
    <row r="713" spans="1:2" x14ac:dyDescent="0.25">
      <c r="A713" s="38"/>
      <c r="B713" s="26"/>
    </row>
    <row r="714" spans="1:2" x14ac:dyDescent="0.25">
      <c r="A714" s="38"/>
      <c r="B714" s="26"/>
    </row>
    <row r="715" spans="1:2" x14ac:dyDescent="0.25">
      <c r="A715" s="38"/>
      <c r="B715" s="26"/>
    </row>
    <row r="716" spans="1:2" x14ac:dyDescent="0.25">
      <c r="A716" s="38"/>
      <c r="B716" s="26"/>
    </row>
    <row r="717" spans="1:2" x14ac:dyDescent="0.25">
      <c r="A717" s="38"/>
      <c r="B717" s="26"/>
    </row>
    <row r="718" spans="1:2" x14ac:dyDescent="0.25">
      <c r="A718" s="38"/>
      <c r="B718" s="26"/>
    </row>
    <row r="719" spans="1:2" x14ac:dyDescent="0.25">
      <c r="A719" s="38"/>
      <c r="B719" s="26"/>
    </row>
    <row r="720" spans="1:2" x14ac:dyDescent="0.25">
      <c r="A720" s="38"/>
      <c r="B720" s="26"/>
    </row>
    <row r="721" spans="1:2" x14ac:dyDescent="0.25">
      <c r="A721" s="38"/>
      <c r="B721" s="26"/>
    </row>
    <row r="722" spans="1:2" x14ac:dyDescent="0.25">
      <c r="A722" s="38"/>
      <c r="B722" s="26"/>
    </row>
    <row r="723" spans="1:2" x14ac:dyDescent="0.25">
      <c r="A723" s="38"/>
      <c r="B723" s="26"/>
    </row>
    <row r="724" spans="1:2" x14ac:dyDescent="0.25">
      <c r="A724" s="38"/>
      <c r="B724" s="26"/>
    </row>
    <row r="725" spans="1:2" x14ac:dyDescent="0.25">
      <c r="A725" s="38"/>
      <c r="B725" s="26"/>
    </row>
    <row r="726" spans="1:2" x14ac:dyDescent="0.25">
      <c r="A726" s="38"/>
      <c r="B726" s="26"/>
    </row>
    <row r="727" spans="1:2" x14ac:dyDescent="0.25">
      <c r="A727" s="38"/>
      <c r="B727" s="26"/>
    </row>
    <row r="728" spans="1:2" x14ac:dyDescent="0.25">
      <c r="A728" s="38"/>
      <c r="B728" s="26"/>
    </row>
    <row r="729" spans="1:2" x14ac:dyDescent="0.25">
      <c r="A729" s="38"/>
      <c r="B729" s="26"/>
    </row>
    <row r="730" spans="1:2" x14ac:dyDescent="0.25">
      <c r="A730" s="38"/>
      <c r="B730" s="26"/>
    </row>
    <row r="731" spans="1:2" x14ac:dyDescent="0.25">
      <c r="A731" s="38"/>
      <c r="B731" s="26"/>
    </row>
    <row r="732" spans="1:2" x14ac:dyDescent="0.25">
      <c r="A732" s="38"/>
      <c r="B732" s="26"/>
    </row>
    <row r="733" spans="1:2" x14ac:dyDescent="0.25">
      <c r="A733" s="38"/>
      <c r="B733" s="26"/>
    </row>
    <row r="734" spans="1:2" x14ac:dyDescent="0.25">
      <c r="A734" s="38"/>
      <c r="B734" s="26"/>
    </row>
    <row r="735" spans="1:2" x14ac:dyDescent="0.25">
      <c r="A735" s="38"/>
      <c r="B735" s="26"/>
    </row>
    <row r="736" spans="1:2" x14ac:dyDescent="0.25">
      <c r="A736" s="38"/>
      <c r="B736" s="26"/>
    </row>
    <row r="737" spans="1:2" x14ac:dyDescent="0.25">
      <c r="A737" s="38"/>
      <c r="B737" s="26"/>
    </row>
    <row r="738" spans="1:2" x14ac:dyDescent="0.25">
      <c r="A738" s="38"/>
      <c r="B738" s="26"/>
    </row>
    <row r="739" spans="1:2" x14ac:dyDescent="0.25">
      <c r="A739" s="38"/>
      <c r="B739" s="26"/>
    </row>
    <row r="740" spans="1:2" x14ac:dyDescent="0.25">
      <c r="A740" s="38"/>
      <c r="B740" s="26"/>
    </row>
    <row r="741" spans="1:2" x14ac:dyDescent="0.25">
      <c r="A741" s="38"/>
      <c r="B741" s="26"/>
    </row>
    <row r="742" spans="1:2" x14ac:dyDescent="0.25">
      <c r="A742" s="38"/>
      <c r="B742" s="26"/>
    </row>
    <row r="743" spans="1:2" x14ac:dyDescent="0.25">
      <c r="A743" s="38"/>
      <c r="B743" s="26"/>
    </row>
    <row r="744" spans="1:2" x14ac:dyDescent="0.25">
      <c r="A744" s="38"/>
      <c r="B744" s="26"/>
    </row>
    <row r="745" spans="1:2" x14ac:dyDescent="0.25">
      <c r="A745" s="38"/>
      <c r="B745" s="26"/>
    </row>
    <row r="746" spans="1:2" x14ac:dyDescent="0.25">
      <c r="A746" s="38"/>
      <c r="B746" s="26"/>
    </row>
    <row r="747" spans="1:2" x14ac:dyDescent="0.25">
      <c r="A747" s="38"/>
      <c r="B747" s="26"/>
    </row>
    <row r="748" spans="1:2" x14ac:dyDescent="0.25">
      <c r="A748" s="38"/>
      <c r="B748" s="26"/>
    </row>
    <row r="749" spans="1:2" x14ac:dyDescent="0.25">
      <c r="A749" s="38"/>
      <c r="B749" s="26"/>
    </row>
    <row r="750" spans="1:2" x14ac:dyDescent="0.25">
      <c r="A750" s="38"/>
      <c r="B750" s="26"/>
    </row>
    <row r="751" spans="1:2" x14ac:dyDescent="0.25">
      <c r="A751" s="38"/>
      <c r="B751" s="26"/>
    </row>
    <row r="752" spans="1:2" x14ac:dyDescent="0.25">
      <c r="A752" s="38"/>
      <c r="B752" s="26"/>
    </row>
    <row r="753" spans="1:2" x14ac:dyDescent="0.25">
      <c r="A753" s="38"/>
      <c r="B753" s="26"/>
    </row>
    <row r="754" spans="1:2" x14ac:dyDescent="0.25">
      <c r="A754" s="38"/>
      <c r="B754" s="26"/>
    </row>
    <row r="755" spans="1:2" x14ac:dyDescent="0.25">
      <c r="A755" s="38"/>
      <c r="B755" s="26"/>
    </row>
    <row r="756" spans="1:2" x14ac:dyDescent="0.25">
      <c r="A756" s="38"/>
      <c r="B756" s="26"/>
    </row>
    <row r="757" spans="1:2" x14ac:dyDescent="0.25">
      <c r="A757" s="38"/>
      <c r="B757" s="26"/>
    </row>
    <row r="758" spans="1:2" x14ac:dyDescent="0.25">
      <c r="A758" s="38"/>
      <c r="B758" s="26"/>
    </row>
    <row r="759" spans="1:2" x14ac:dyDescent="0.25">
      <c r="A759" s="38"/>
      <c r="B759" s="26"/>
    </row>
    <row r="760" spans="1:2" x14ac:dyDescent="0.25">
      <c r="A760" s="38"/>
      <c r="B760" s="26"/>
    </row>
    <row r="761" spans="1:2" x14ac:dyDescent="0.25">
      <c r="A761" s="38"/>
      <c r="B761" s="26"/>
    </row>
    <row r="762" spans="1:2" x14ac:dyDescent="0.25">
      <c r="A762" s="38"/>
      <c r="B762" s="26"/>
    </row>
    <row r="763" spans="1:2" x14ac:dyDescent="0.25">
      <c r="A763" s="38"/>
      <c r="B763" s="26"/>
    </row>
    <row r="764" spans="1:2" x14ac:dyDescent="0.25">
      <c r="A764" s="38"/>
      <c r="B764" s="26"/>
    </row>
    <row r="765" spans="1:2" x14ac:dyDescent="0.25">
      <c r="A765" s="38"/>
      <c r="B765" s="26"/>
    </row>
    <row r="766" spans="1:2" x14ac:dyDescent="0.25">
      <c r="A766" s="38"/>
      <c r="B766" s="26"/>
    </row>
    <row r="767" spans="1:2" x14ac:dyDescent="0.25">
      <c r="A767" s="38"/>
      <c r="B767" s="26"/>
    </row>
    <row r="768" spans="1:2" x14ac:dyDescent="0.25">
      <c r="A768" s="38"/>
      <c r="B768" s="26"/>
    </row>
    <row r="769" spans="1:2" x14ac:dyDescent="0.25">
      <c r="A769" s="38"/>
      <c r="B769" s="26"/>
    </row>
    <row r="770" spans="1:2" x14ac:dyDescent="0.25">
      <c r="A770" s="38"/>
      <c r="B770" s="26"/>
    </row>
    <row r="771" spans="1:2" x14ac:dyDescent="0.25">
      <c r="A771" s="38"/>
      <c r="B771" s="26"/>
    </row>
    <row r="772" spans="1:2" x14ac:dyDescent="0.25">
      <c r="A772" s="38"/>
      <c r="B772" s="26"/>
    </row>
    <row r="773" spans="1:2" x14ac:dyDescent="0.25">
      <c r="A773" s="38"/>
      <c r="B773" s="26"/>
    </row>
    <row r="774" spans="1:2" x14ac:dyDescent="0.25">
      <c r="A774" s="38"/>
      <c r="B774" s="26"/>
    </row>
    <row r="775" spans="1:2" x14ac:dyDescent="0.25">
      <c r="A775" s="38"/>
      <c r="B775" s="26"/>
    </row>
    <row r="776" spans="1:2" x14ac:dyDescent="0.25">
      <c r="A776" s="38"/>
      <c r="B776" s="26"/>
    </row>
    <row r="777" spans="1:2" x14ac:dyDescent="0.25">
      <c r="A777" s="38"/>
      <c r="B777" s="26"/>
    </row>
    <row r="778" spans="1:2" x14ac:dyDescent="0.25">
      <c r="A778" s="38"/>
      <c r="B778" s="26"/>
    </row>
    <row r="779" spans="1:2" x14ac:dyDescent="0.25">
      <c r="A779" s="38"/>
      <c r="B779" s="26"/>
    </row>
    <row r="780" spans="1:2" x14ac:dyDescent="0.25">
      <c r="A780" s="38"/>
      <c r="B780" s="26"/>
    </row>
    <row r="781" spans="1:2" x14ac:dyDescent="0.25">
      <c r="A781" s="38"/>
      <c r="B781" s="26"/>
    </row>
    <row r="782" spans="1:2" x14ac:dyDescent="0.25">
      <c r="A782" s="38"/>
      <c r="B782" s="26"/>
    </row>
    <row r="783" spans="1:2" x14ac:dyDescent="0.25">
      <c r="A783" s="38"/>
      <c r="B783" s="26"/>
    </row>
    <row r="784" spans="1:2" x14ac:dyDescent="0.25">
      <c r="A784" s="38"/>
      <c r="B784" s="26"/>
    </row>
    <row r="785" spans="1:2" x14ac:dyDescent="0.25">
      <c r="A785" s="38"/>
      <c r="B785" s="26"/>
    </row>
    <row r="786" spans="1:2" x14ac:dyDescent="0.25">
      <c r="A786" s="38"/>
      <c r="B786" s="26"/>
    </row>
    <row r="787" spans="1:2" x14ac:dyDescent="0.25">
      <c r="A787" s="38"/>
      <c r="B787" s="26"/>
    </row>
    <row r="788" spans="1:2" x14ac:dyDescent="0.25">
      <c r="A788" s="38"/>
      <c r="B788" s="26"/>
    </row>
    <row r="789" spans="1:2" x14ac:dyDescent="0.25">
      <c r="A789" s="38"/>
      <c r="B789" s="26"/>
    </row>
    <row r="790" spans="1:2" x14ac:dyDescent="0.25">
      <c r="A790" s="38"/>
      <c r="B790" s="26"/>
    </row>
    <row r="791" spans="1:2" x14ac:dyDescent="0.25">
      <c r="A791" s="38"/>
      <c r="B791" s="26"/>
    </row>
    <row r="792" spans="1:2" x14ac:dyDescent="0.25">
      <c r="A792" s="38"/>
      <c r="B792" s="26"/>
    </row>
    <row r="793" spans="1:2" x14ac:dyDescent="0.25">
      <c r="A793" s="38"/>
      <c r="B793" s="26"/>
    </row>
    <row r="794" spans="1:2" x14ac:dyDescent="0.25">
      <c r="A794" s="38"/>
      <c r="B794" s="26"/>
    </row>
    <row r="795" spans="1:2" x14ac:dyDescent="0.25">
      <c r="A795" s="38"/>
      <c r="B795" s="26"/>
    </row>
    <row r="796" spans="1:2" x14ac:dyDescent="0.25">
      <c r="A796" s="38"/>
      <c r="B796" s="26"/>
    </row>
    <row r="797" spans="1:2" x14ac:dyDescent="0.25">
      <c r="A797" s="38"/>
      <c r="B797" s="26"/>
    </row>
    <row r="798" spans="1:2" x14ac:dyDescent="0.25">
      <c r="A798" s="38"/>
      <c r="B798" s="26"/>
    </row>
    <row r="799" spans="1:2" x14ac:dyDescent="0.25">
      <c r="A799" s="38"/>
      <c r="B799" s="26"/>
    </row>
    <row r="800" spans="1:2" x14ac:dyDescent="0.25">
      <c r="A800" s="38"/>
      <c r="B800" s="26"/>
    </row>
    <row r="801" spans="1:2" x14ac:dyDescent="0.25">
      <c r="A801" s="38"/>
      <c r="B801" s="26"/>
    </row>
    <row r="802" spans="1:2" x14ac:dyDescent="0.25">
      <c r="A802" s="38"/>
      <c r="B802" s="26"/>
    </row>
    <row r="803" spans="1:2" x14ac:dyDescent="0.25">
      <c r="A803" s="38"/>
      <c r="B803" s="26"/>
    </row>
    <row r="804" spans="1:2" x14ac:dyDescent="0.25">
      <c r="A804" s="38"/>
      <c r="B804" s="26"/>
    </row>
    <row r="805" spans="1:2" x14ac:dyDescent="0.25">
      <c r="A805" s="38"/>
      <c r="B805" s="26"/>
    </row>
    <row r="806" spans="1:2" x14ac:dyDescent="0.25">
      <c r="A806" s="38"/>
      <c r="B806" s="26"/>
    </row>
    <row r="807" spans="1:2" x14ac:dyDescent="0.25">
      <c r="A807" s="38"/>
      <c r="B807" s="26"/>
    </row>
    <row r="808" spans="1:2" x14ac:dyDescent="0.25">
      <c r="A808" s="38"/>
      <c r="B808" s="26"/>
    </row>
    <row r="809" spans="1:2" x14ac:dyDescent="0.25">
      <c r="A809" s="38"/>
      <c r="B809" s="26"/>
    </row>
    <row r="810" spans="1:2" x14ac:dyDescent="0.25">
      <c r="A810" s="38"/>
      <c r="B810" s="26"/>
    </row>
    <row r="811" spans="1:2" x14ac:dyDescent="0.25">
      <c r="A811" s="38"/>
      <c r="B811" s="26"/>
    </row>
    <row r="812" spans="1:2" x14ac:dyDescent="0.25">
      <c r="A812" s="38"/>
      <c r="B812" s="26"/>
    </row>
    <row r="813" spans="1:2" x14ac:dyDescent="0.25">
      <c r="A813" s="38"/>
      <c r="B813" s="26"/>
    </row>
    <row r="814" spans="1:2" x14ac:dyDescent="0.25">
      <c r="A814" s="38"/>
      <c r="B814" s="26"/>
    </row>
    <row r="815" spans="1:2" x14ac:dyDescent="0.25">
      <c r="A815" s="38"/>
      <c r="B815" s="26"/>
    </row>
    <row r="816" spans="1:2" x14ac:dyDescent="0.25">
      <c r="A816" s="38"/>
      <c r="B816" s="26"/>
    </row>
    <row r="817" spans="1:2" x14ac:dyDescent="0.25">
      <c r="A817" s="38"/>
      <c r="B817" s="26"/>
    </row>
    <row r="818" spans="1:2" x14ac:dyDescent="0.25">
      <c r="A818" s="38"/>
      <c r="B818" s="26"/>
    </row>
    <row r="819" spans="1:2" x14ac:dyDescent="0.25">
      <c r="A819" s="38"/>
      <c r="B819" s="26"/>
    </row>
    <row r="820" spans="1:2" x14ac:dyDescent="0.25">
      <c r="A820" s="38"/>
      <c r="B820" s="26"/>
    </row>
    <row r="821" spans="1:2" x14ac:dyDescent="0.25">
      <c r="A821" s="38"/>
      <c r="B821" s="26"/>
    </row>
    <row r="822" spans="1:2" x14ac:dyDescent="0.25">
      <c r="A822" s="38"/>
      <c r="B822" s="26"/>
    </row>
    <row r="823" spans="1:2" x14ac:dyDescent="0.25">
      <c r="A823" s="38"/>
      <c r="B823" s="26"/>
    </row>
    <row r="824" spans="1:2" x14ac:dyDescent="0.25">
      <c r="A824" s="38"/>
      <c r="B824" s="26"/>
    </row>
    <row r="825" spans="1:2" x14ac:dyDescent="0.25">
      <c r="A825" s="38"/>
      <c r="B825" s="26"/>
    </row>
    <row r="826" spans="1:2" x14ac:dyDescent="0.25">
      <c r="A826" s="38"/>
      <c r="B826" s="26"/>
    </row>
    <row r="827" spans="1:2" x14ac:dyDescent="0.25">
      <c r="A827" s="38"/>
      <c r="B827" s="26"/>
    </row>
    <row r="828" spans="1:2" x14ac:dyDescent="0.25">
      <c r="A828" s="38"/>
      <c r="B828" s="26"/>
    </row>
    <row r="829" spans="1:2" x14ac:dyDescent="0.25">
      <c r="A829" s="38"/>
      <c r="B829" s="26"/>
    </row>
    <row r="830" spans="1:2" x14ac:dyDescent="0.25">
      <c r="A830" s="38"/>
      <c r="B830" s="26"/>
    </row>
    <row r="831" spans="1:2" x14ac:dyDescent="0.25">
      <c r="A831" s="38"/>
      <c r="B831" s="26"/>
    </row>
    <row r="832" spans="1:2" x14ac:dyDescent="0.25">
      <c r="A832" s="38"/>
      <c r="B832" s="26"/>
    </row>
    <row r="833" spans="1:2" x14ac:dyDescent="0.25">
      <c r="A833" s="38"/>
      <c r="B833" s="26"/>
    </row>
    <row r="834" spans="1:2" x14ac:dyDescent="0.25">
      <c r="A834" s="38"/>
      <c r="B834" s="26"/>
    </row>
    <row r="835" spans="1:2" x14ac:dyDescent="0.25">
      <c r="A835" s="38"/>
      <c r="B835" s="26"/>
    </row>
    <row r="836" spans="1:2" x14ac:dyDescent="0.25">
      <c r="A836" s="38"/>
      <c r="B836" s="26"/>
    </row>
    <row r="837" spans="1:2" x14ac:dyDescent="0.25">
      <c r="A837" s="38"/>
      <c r="B837" s="26"/>
    </row>
    <row r="838" spans="1:2" x14ac:dyDescent="0.25">
      <c r="A838" s="38"/>
      <c r="B838" s="26"/>
    </row>
    <row r="839" spans="1:2" x14ac:dyDescent="0.25">
      <c r="A839" s="38"/>
      <c r="B839" s="26"/>
    </row>
    <row r="840" spans="1:2" x14ac:dyDescent="0.25">
      <c r="A840" s="38"/>
      <c r="B840" s="26"/>
    </row>
    <row r="841" spans="1:2" x14ac:dyDescent="0.25">
      <c r="A841" s="38"/>
      <c r="B841" s="26"/>
    </row>
    <row r="842" spans="1:2" x14ac:dyDescent="0.25">
      <c r="A842" s="38"/>
      <c r="B842" s="26"/>
    </row>
    <row r="843" spans="1:2" x14ac:dyDescent="0.25">
      <c r="A843" s="38"/>
      <c r="B843" s="26"/>
    </row>
    <row r="844" spans="1:2" x14ac:dyDescent="0.25">
      <c r="A844" s="38"/>
      <c r="B844" s="26"/>
    </row>
    <row r="845" spans="1:2" x14ac:dyDescent="0.25">
      <c r="A845" s="38"/>
      <c r="B845" s="26"/>
    </row>
    <row r="846" spans="1:2" x14ac:dyDescent="0.25">
      <c r="A846" s="38"/>
      <c r="B846" s="26"/>
    </row>
    <row r="847" spans="1:2" x14ac:dyDescent="0.25">
      <c r="A847" s="38"/>
      <c r="B847" s="26"/>
    </row>
    <row r="848" spans="1:2" x14ac:dyDescent="0.25">
      <c r="A848" s="38"/>
      <c r="B848" s="26"/>
    </row>
    <row r="849" spans="1:2" x14ac:dyDescent="0.25">
      <c r="A849" s="38"/>
      <c r="B849" s="26"/>
    </row>
    <row r="850" spans="1:2" x14ac:dyDescent="0.25">
      <c r="A850" s="38"/>
      <c r="B850" s="26"/>
    </row>
    <row r="851" spans="1:2" x14ac:dyDescent="0.25">
      <c r="A851" s="38"/>
      <c r="B851" s="26"/>
    </row>
    <row r="852" spans="1:2" x14ac:dyDescent="0.25">
      <c r="A852" s="38"/>
      <c r="B852" s="26"/>
    </row>
    <row r="853" spans="1:2" x14ac:dyDescent="0.25">
      <c r="A853" s="38"/>
      <c r="B853" s="26"/>
    </row>
    <row r="854" spans="1:2" x14ac:dyDescent="0.25">
      <c r="A854" s="38"/>
      <c r="B854" s="26"/>
    </row>
    <row r="855" spans="1:2" x14ac:dyDescent="0.25">
      <c r="A855" s="38"/>
      <c r="B855" s="26"/>
    </row>
    <row r="856" spans="1:2" x14ac:dyDescent="0.25">
      <c r="A856" s="38"/>
      <c r="B856" s="26"/>
    </row>
    <row r="857" spans="1:2" x14ac:dyDescent="0.25">
      <c r="A857" s="38"/>
      <c r="B857" s="26"/>
    </row>
    <row r="858" spans="1:2" x14ac:dyDescent="0.25">
      <c r="A858" s="38"/>
      <c r="B858" s="26"/>
    </row>
    <row r="859" spans="1:2" x14ac:dyDescent="0.25">
      <c r="A859" s="38"/>
      <c r="B859" s="26"/>
    </row>
    <row r="860" spans="1:2" x14ac:dyDescent="0.25">
      <c r="A860" s="38"/>
      <c r="B860" s="26"/>
    </row>
    <row r="861" spans="1:2" x14ac:dyDescent="0.25">
      <c r="A861" s="38"/>
      <c r="B861" s="26"/>
    </row>
    <row r="862" spans="1:2" x14ac:dyDescent="0.25">
      <c r="A862" s="38"/>
      <c r="B862" s="26"/>
    </row>
    <row r="863" spans="1:2" x14ac:dyDescent="0.25">
      <c r="A863" s="38"/>
      <c r="B863" s="26"/>
    </row>
    <row r="864" spans="1:2" x14ac:dyDescent="0.25">
      <c r="A864" s="38"/>
      <c r="B864" s="26"/>
    </row>
    <row r="865" spans="1:2" x14ac:dyDescent="0.25">
      <c r="A865" s="38"/>
      <c r="B865" s="26"/>
    </row>
    <row r="866" spans="1:2" x14ac:dyDescent="0.25">
      <c r="A866" s="38"/>
      <c r="B866" s="26"/>
    </row>
    <row r="867" spans="1:2" x14ac:dyDescent="0.25">
      <c r="A867" s="38"/>
      <c r="B867" s="26"/>
    </row>
    <row r="868" spans="1:2" x14ac:dyDescent="0.25">
      <c r="A868" s="38"/>
      <c r="B868" s="26"/>
    </row>
    <row r="869" spans="1:2" x14ac:dyDescent="0.25">
      <c r="A869" s="38"/>
      <c r="B869" s="26"/>
    </row>
    <row r="870" spans="1:2" x14ac:dyDescent="0.25">
      <c r="A870" s="38"/>
      <c r="B870" s="26"/>
    </row>
    <row r="871" spans="1:2" x14ac:dyDescent="0.25">
      <c r="A871" s="38"/>
      <c r="B871" s="26"/>
    </row>
    <row r="872" spans="1:2" x14ac:dyDescent="0.25">
      <c r="A872" s="38"/>
      <c r="B872" s="26"/>
    </row>
    <row r="873" spans="1:2" x14ac:dyDescent="0.25">
      <c r="A873" s="38"/>
      <c r="B873" s="26"/>
    </row>
    <row r="874" spans="1:2" x14ac:dyDescent="0.25">
      <c r="A874" s="38"/>
      <c r="B874" s="26"/>
    </row>
    <row r="875" spans="1:2" x14ac:dyDescent="0.25">
      <c r="A875" s="38"/>
      <c r="B875" s="26"/>
    </row>
    <row r="876" spans="1:2" x14ac:dyDescent="0.25">
      <c r="A876" s="38"/>
      <c r="B876" s="26"/>
    </row>
    <row r="877" spans="1:2" x14ac:dyDescent="0.25">
      <c r="A877" s="38"/>
      <c r="B877" s="26"/>
    </row>
    <row r="878" spans="1:2" x14ac:dyDescent="0.25">
      <c r="A878" s="38"/>
      <c r="B878" s="26"/>
    </row>
    <row r="879" spans="1:2" x14ac:dyDescent="0.25">
      <c r="A879" s="38"/>
      <c r="B879" s="26"/>
    </row>
    <row r="880" spans="1:2" x14ac:dyDescent="0.25">
      <c r="A880" s="38"/>
      <c r="B880" s="26"/>
    </row>
    <row r="881" spans="1:2" x14ac:dyDescent="0.25">
      <c r="A881" s="38"/>
      <c r="B881" s="26"/>
    </row>
    <row r="882" spans="1:2" x14ac:dyDescent="0.25">
      <c r="A882" s="38"/>
      <c r="B882" s="26"/>
    </row>
    <row r="883" spans="1:2" x14ac:dyDescent="0.25">
      <c r="A883" s="38"/>
      <c r="B883" s="26"/>
    </row>
    <row r="884" spans="1:2" x14ac:dyDescent="0.25">
      <c r="A884" s="38"/>
      <c r="B884" s="26"/>
    </row>
    <row r="885" spans="1:2" x14ac:dyDescent="0.25">
      <c r="A885" s="38"/>
      <c r="B885" s="26"/>
    </row>
    <row r="886" spans="1:2" x14ac:dyDescent="0.25">
      <c r="A886" s="38"/>
      <c r="B886" s="26"/>
    </row>
    <row r="887" spans="1:2" x14ac:dyDescent="0.25">
      <c r="A887" s="38"/>
      <c r="B887" s="26"/>
    </row>
    <row r="888" spans="1:2" x14ac:dyDescent="0.25">
      <c r="A888" s="38"/>
      <c r="B888" s="26"/>
    </row>
    <row r="889" spans="1:2" x14ac:dyDescent="0.25">
      <c r="A889" s="38"/>
      <c r="B889" s="26"/>
    </row>
    <row r="890" spans="1:2" x14ac:dyDescent="0.25">
      <c r="A890" s="38"/>
      <c r="B890" s="26"/>
    </row>
    <row r="891" spans="1:2" x14ac:dyDescent="0.25">
      <c r="A891" s="38"/>
      <c r="B891" s="26"/>
    </row>
    <row r="892" spans="1:2" x14ac:dyDescent="0.25">
      <c r="A892" s="38"/>
      <c r="B892" s="26"/>
    </row>
    <row r="893" spans="1:2" x14ac:dyDescent="0.25">
      <c r="A893" s="38"/>
      <c r="B893" s="26"/>
    </row>
    <row r="894" spans="1:2" x14ac:dyDescent="0.25">
      <c r="A894" s="38"/>
      <c r="B894" s="26"/>
    </row>
    <row r="895" spans="1:2" x14ac:dyDescent="0.25">
      <c r="A895" s="38"/>
      <c r="B895" s="26"/>
    </row>
    <row r="896" spans="1:2" x14ac:dyDescent="0.25">
      <c r="A896" s="38"/>
      <c r="B896" s="26"/>
    </row>
    <row r="897" spans="1:2" x14ac:dyDescent="0.25">
      <c r="A897" s="38"/>
      <c r="B897" s="26"/>
    </row>
    <row r="898" spans="1:2" x14ac:dyDescent="0.25">
      <c r="A898" s="38"/>
      <c r="B898" s="26"/>
    </row>
    <row r="899" spans="1:2" x14ac:dyDescent="0.25">
      <c r="A899" s="38"/>
      <c r="B899" s="26"/>
    </row>
    <row r="900" spans="1:2" x14ac:dyDescent="0.25">
      <c r="A900" s="38"/>
      <c r="B900" s="26"/>
    </row>
    <row r="901" spans="1:2" x14ac:dyDescent="0.25">
      <c r="A901" s="38"/>
      <c r="B901" s="26"/>
    </row>
    <row r="902" spans="1:2" x14ac:dyDescent="0.25">
      <c r="A902" s="38"/>
      <c r="B902" s="26"/>
    </row>
    <row r="903" spans="1:2" x14ac:dyDescent="0.25">
      <c r="A903" s="38"/>
      <c r="B903" s="26"/>
    </row>
    <row r="904" spans="1:2" x14ac:dyDescent="0.25">
      <c r="A904" s="38"/>
      <c r="B904" s="26"/>
    </row>
    <row r="905" spans="1:2" x14ac:dyDescent="0.25">
      <c r="A905" s="38"/>
      <c r="B905" s="26"/>
    </row>
    <row r="906" spans="1:2" x14ac:dyDescent="0.25">
      <c r="A906" s="38"/>
      <c r="B906" s="26"/>
    </row>
    <row r="907" spans="1:2" x14ac:dyDescent="0.25">
      <c r="A907" s="38"/>
      <c r="B907" s="26"/>
    </row>
    <row r="908" spans="1:2" x14ac:dyDescent="0.25">
      <c r="A908" s="38"/>
      <c r="B908" s="26"/>
    </row>
    <row r="909" spans="1:2" x14ac:dyDescent="0.25">
      <c r="A909" s="38"/>
      <c r="B909" s="26"/>
    </row>
    <row r="910" spans="1:2" x14ac:dyDescent="0.25">
      <c r="A910" s="38"/>
      <c r="B910" s="26"/>
    </row>
    <row r="911" spans="1:2" x14ac:dyDescent="0.25">
      <c r="A911" s="38"/>
      <c r="B911" s="26"/>
    </row>
    <row r="912" spans="1:2" x14ac:dyDescent="0.25">
      <c r="A912" s="38"/>
      <c r="B912" s="26"/>
    </row>
    <row r="913" spans="1:2" x14ac:dyDescent="0.25">
      <c r="A913" s="38"/>
      <c r="B913" s="26"/>
    </row>
    <row r="914" spans="1:2" x14ac:dyDescent="0.25">
      <c r="A914" s="38"/>
      <c r="B914" s="26"/>
    </row>
    <row r="915" spans="1:2" x14ac:dyDescent="0.25">
      <c r="A915" s="38"/>
      <c r="B915" s="26"/>
    </row>
    <row r="916" spans="1:2" x14ac:dyDescent="0.25">
      <c r="A916" s="38"/>
      <c r="B916" s="26"/>
    </row>
    <row r="917" spans="1:2" x14ac:dyDescent="0.25">
      <c r="A917" s="38"/>
      <c r="B917" s="26"/>
    </row>
    <row r="918" spans="1:2" x14ac:dyDescent="0.25">
      <c r="A918" s="38"/>
      <c r="B918" s="26"/>
    </row>
    <row r="919" spans="1:2" x14ac:dyDescent="0.25">
      <c r="A919" s="38"/>
      <c r="B919" s="26"/>
    </row>
    <row r="920" spans="1:2" x14ac:dyDescent="0.25">
      <c r="A920" s="38"/>
      <c r="B920" s="26"/>
    </row>
    <row r="921" spans="1:2" x14ac:dyDescent="0.25">
      <c r="A921" s="38"/>
      <c r="B921" s="26"/>
    </row>
    <row r="922" spans="1:2" x14ac:dyDescent="0.25">
      <c r="A922" s="38"/>
      <c r="B922" s="26"/>
    </row>
    <row r="923" spans="1:2" x14ac:dyDescent="0.25">
      <c r="A923" s="38"/>
      <c r="B923" s="26"/>
    </row>
    <row r="924" spans="1:2" x14ac:dyDescent="0.25">
      <c r="A924" s="38"/>
      <c r="B924" s="26"/>
    </row>
    <row r="925" spans="1:2" x14ac:dyDescent="0.25">
      <c r="A925" s="38"/>
      <c r="B925" s="26"/>
    </row>
    <row r="926" spans="1:2" x14ac:dyDescent="0.25">
      <c r="A926" s="38"/>
      <c r="B926" s="26"/>
    </row>
    <row r="927" spans="1:2" x14ac:dyDescent="0.25">
      <c r="A927" s="38"/>
      <c r="B927" s="26"/>
    </row>
    <row r="928" spans="1:2" x14ac:dyDescent="0.25">
      <c r="A928" s="38"/>
      <c r="B928" s="26"/>
    </row>
    <row r="929" spans="1:2" x14ac:dyDescent="0.25">
      <c r="A929" s="38"/>
      <c r="B929" s="26"/>
    </row>
    <row r="930" spans="1:2" x14ac:dyDescent="0.25">
      <c r="A930" s="38"/>
      <c r="B930" s="26"/>
    </row>
    <row r="931" spans="1:2" x14ac:dyDescent="0.25">
      <c r="A931" s="38"/>
      <c r="B931" s="26"/>
    </row>
    <row r="932" spans="1:2" x14ac:dyDescent="0.25">
      <c r="A932" s="38"/>
      <c r="B932" s="26"/>
    </row>
    <row r="933" spans="1:2" x14ac:dyDescent="0.25">
      <c r="A933" s="38"/>
      <c r="B933" s="26"/>
    </row>
    <row r="934" spans="1:2" x14ac:dyDescent="0.25">
      <c r="A934" s="38"/>
      <c r="B934" s="26"/>
    </row>
    <row r="935" spans="1:2" x14ac:dyDescent="0.25">
      <c r="A935" s="38"/>
      <c r="B935" s="26"/>
    </row>
    <row r="936" spans="1:2" x14ac:dyDescent="0.25">
      <c r="A936" s="38"/>
      <c r="B936" s="26"/>
    </row>
    <row r="937" spans="1:2" x14ac:dyDescent="0.25">
      <c r="A937" s="38"/>
      <c r="B937" s="26"/>
    </row>
    <row r="938" spans="1:2" x14ac:dyDescent="0.25">
      <c r="A938" s="38"/>
      <c r="B938" s="26"/>
    </row>
    <row r="939" spans="1:2" x14ac:dyDescent="0.25">
      <c r="A939" s="38"/>
      <c r="B939" s="26"/>
    </row>
    <row r="940" spans="1:2" x14ac:dyDescent="0.25">
      <c r="A940" s="38"/>
      <c r="B940" s="26"/>
    </row>
    <row r="941" spans="1:2" x14ac:dyDescent="0.25">
      <c r="A941" s="38"/>
      <c r="B941" s="26"/>
    </row>
    <row r="942" spans="1:2" x14ac:dyDescent="0.25">
      <c r="A942" s="38"/>
      <c r="B942" s="26"/>
    </row>
    <row r="943" spans="1:2" x14ac:dyDescent="0.25">
      <c r="A943" s="38"/>
      <c r="B943" s="26"/>
    </row>
    <row r="944" spans="1:2" x14ac:dyDescent="0.25">
      <c r="A944" s="38"/>
      <c r="B944" s="26"/>
    </row>
    <row r="945" spans="1:2" x14ac:dyDescent="0.25">
      <c r="A945" s="38"/>
      <c r="B945" s="26"/>
    </row>
    <row r="946" spans="1:2" x14ac:dyDescent="0.25">
      <c r="A946" s="38"/>
      <c r="B946" s="26"/>
    </row>
    <row r="947" spans="1:2" x14ac:dyDescent="0.25">
      <c r="A947" s="38"/>
      <c r="B947" s="26"/>
    </row>
    <row r="948" spans="1:2" x14ac:dyDescent="0.25">
      <c r="A948" s="38"/>
      <c r="B948" s="26"/>
    </row>
    <row r="949" spans="1:2" x14ac:dyDescent="0.25">
      <c r="A949" s="38"/>
      <c r="B949" s="26"/>
    </row>
    <row r="950" spans="1:2" x14ac:dyDescent="0.25">
      <c r="A950" s="38"/>
      <c r="B950" s="26"/>
    </row>
    <row r="951" spans="1:2" x14ac:dyDescent="0.25">
      <c r="A951" s="38"/>
      <c r="B951" s="26"/>
    </row>
    <row r="952" spans="1:2" x14ac:dyDescent="0.25">
      <c r="A952" s="38"/>
      <c r="B952" s="26"/>
    </row>
    <row r="953" spans="1:2" x14ac:dyDescent="0.25">
      <c r="A953" s="38"/>
      <c r="B953" s="26"/>
    </row>
    <row r="954" spans="1:2" x14ac:dyDescent="0.25">
      <c r="A954" s="38"/>
      <c r="B954" s="26"/>
    </row>
    <row r="955" spans="1:2" x14ac:dyDescent="0.25">
      <c r="A955" s="38"/>
      <c r="B955" s="26"/>
    </row>
    <row r="956" spans="1:2" x14ac:dyDescent="0.25">
      <c r="A956" s="38"/>
      <c r="B956" s="26"/>
    </row>
    <row r="957" spans="1:2" x14ac:dyDescent="0.25">
      <c r="A957" s="38"/>
      <c r="B957" s="26"/>
    </row>
    <row r="958" spans="1:2" x14ac:dyDescent="0.25">
      <c r="A958" s="38"/>
      <c r="B958" s="26"/>
    </row>
    <row r="959" spans="1:2" x14ac:dyDescent="0.25">
      <c r="A959" s="38"/>
      <c r="B959" s="26"/>
    </row>
    <row r="960" spans="1:2" x14ac:dyDescent="0.25">
      <c r="A960" s="38"/>
      <c r="B960" s="26"/>
    </row>
    <row r="961" spans="1:2" x14ac:dyDescent="0.25">
      <c r="A961" s="38"/>
      <c r="B961" s="26"/>
    </row>
    <row r="962" spans="1:2" x14ac:dyDescent="0.25">
      <c r="A962" s="38"/>
      <c r="B962" s="26"/>
    </row>
    <row r="963" spans="1:2" x14ac:dyDescent="0.25">
      <c r="A963" s="38"/>
      <c r="B963" s="26"/>
    </row>
    <row r="964" spans="1:2" x14ac:dyDescent="0.25">
      <c r="A964" s="38"/>
      <c r="B964" s="26"/>
    </row>
    <row r="965" spans="1:2" x14ac:dyDescent="0.25">
      <c r="A965" s="38"/>
      <c r="B965" s="26"/>
    </row>
    <row r="966" spans="1:2" x14ac:dyDescent="0.25">
      <c r="A966" s="38"/>
      <c r="B966" s="26"/>
    </row>
    <row r="967" spans="1:2" x14ac:dyDescent="0.25">
      <c r="A967" s="38"/>
      <c r="B967" s="26"/>
    </row>
    <row r="968" spans="1:2" x14ac:dyDescent="0.25">
      <c r="A968" s="38"/>
      <c r="B968" s="26"/>
    </row>
    <row r="969" spans="1:2" x14ac:dyDescent="0.25">
      <c r="A969" s="38"/>
      <c r="B969" s="26"/>
    </row>
    <row r="970" spans="1:2" x14ac:dyDescent="0.25">
      <c r="A970" s="38"/>
      <c r="B970" s="26"/>
    </row>
    <row r="971" spans="1:2" x14ac:dyDescent="0.25">
      <c r="A971" s="38"/>
      <c r="B971" s="26"/>
    </row>
    <row r="972" spans="1:2" x14ac:dyDescent="0.25">
      <c r="A972" s="38"/>
      <c r="B972" s="26"/>
    </row>
    <row r="973" spans="1:2" x14ac:dyDescent="0.25">
      <c r="A973" s="38"/>
      <c r="B973" s="26"/>
    </row>
    <row r="974" spans="1:2" x14ac:dyDescent="0.25">
      <c r="A974" s="38"/>
      <c r="B974" s="26"/>
    </row>
    <row r="975" spans="1:2" x14ac:dyDescent="0.25">
      <c r="A975" s="38"/>
      <c r="B975" s="26"/>
    </row>
    <row r="976" spans="1:2" x14ac:dyDescent="0.25">
      <c r="A976" s="38"/>
      <c r="B976" s="26"/>
    </row>
    <row r="977" spans="1:2" x14ac:dyDescent="0.25">
      <c r="A977" s="38"/>
      <c r="B977" s="26"/>
    </row>
    <row r="978" spans="1:2" x14ac:dyDescent="0.25">
      <c r="A978" s="38"/>
      <c r="B978" s="26"/>
    </row>
    <row r="979" spans="1:2" x14ac:dyDescent="0.25">
      <c r="A979" s="38"/>
      <c r="B979" s="26"/>
    </row>
    <row r="980" spans="1:2" x14ac:dyDescent="0.25">
      <c r="A980" s="38"/>
      <c r="B980" s="26"/>
    </row>
    <row r="981" spans="1:2" x14ac:dyDescent="0.25">
      <c r="A981" s="38"/>
      <c r="B981" s="26"/>
    </row>
    <row r="982" spans="1:2" x14ac:dyDescent="0.25">
      <c r="A982" s="38"/>
      <c r="B982" s="26"/>
    </row>
    <row r="983" spans="1:2" x14ac:dyDescent="0.25">
      <c r="A983" s="38"/>
      <c r="B983" s="26"/>
    </row>
    <row r="984" spans="1:2" x14ac:dyDescent="0.25">
      <c r="A984" s="38"/>
      <c r="B984" s="26"/>
    </row>
    <row r="985" spans="1:2" x14ac:dyDescent="0.25">
      <c r="A985" s="38"/>
      <c r="B985" s="26"/>
    </row>
    <row r="986" spans="1:2" x14ac:dyDescent="0.25">
      <c r="A986" s="38"/>
      <c r="B986" s="26"/>
    </row>
    <row r="987" spans="1:2" x14ac:dyDescent="0.25">
      <c r="A987" s="38"/>
      <c r="B987" s="26"/>
    </row>
    <row r="988" spans="1:2" x14ac:dyDescent="0.25">
      <c r="A988" s="38"/>
      <c r="B988" s="26"/>
    </row>
    <row r="989" spans="1:2" x14ac:dyDescent="0.25">
      <c r="A989" s="38"/>
      <c r="B989" s="26"/>
    </row>
    <row r="990" spans="1:2" x14ac:dyDescent="0.25">
      <c r="A990" s="38"/>
      <c r="B990" s="26"/>
    </row>
    <row r="991" spans="1:2" x14ac:dyDescent="0.25">
      <c r="A991" s="38"/>
      <c r="B991" s="26"/>
    </row>
    <row r="992" spans="1:2" x14ac:dyDescent="0.25">
      <c r="A992" s="38"/>
      <c r="B992" s="26"/>
    </row>
    <row r="993" spans="1:2" x14ac:dyDescent="0.25">
      <c r="A993" s="38"/>
      <c r="B993" s="26"/>
    </row>
    <row r="994" spans="1:2" x14ac:dyDescent="0.25">
      <c r="A994" s="38"/>
      <c r="B994" s="26"/>
    </row>
    <row r="995" spans="1:2" x14ac:dyDescent="0.25">
      <c r="A995" s="38"/>
      <c r="B995" s="26"/>
    </row>
    <row r="996" spans="1:2" x14ac:dyDescent="0.25">
      <c r="A996" s="38"/>
      <c r="B996" s="26"/>
    </row>
    <row r="997" spans="1:2" x14ac:dyDescent="0.25">
      <c r="A997" s="38"/>
      <c r="B997" s="26"/>
    </row>
    <row r="998" spans="1:2" x14ac:dyDescent="0.25">
      <c r="A998" s="38"/>
      <c r="B998" s="26"/>
    </row>
    <row r="999" spans="1:2" x14ac:dyDescent="0.25">
      <c r="A999" s="38"/>
      <c r="B999" s="26"/>
    </row>
    <row r="1000" spans="1:2" x14ac:dyDescent="0.25">
      <c r="A1000" s="38"/>
      <c r="B1000" s="26"/>
    </row>
    <row r="1001" spans="1:2" x14ac:dyDescent="0.25">
      <c r="A1001" s="38"/>
      <c r="B1001" s="26"/>
    </row>
    <row r="1002" spans="1:2" x14ac:dyDescent="0.25">
      <c r="A1002" s="38"/>
      <c r="B1002" s="26"/>
    </row>
    <row r="1003" spans="1:2" x14ac:dyDescent="0.25">
      <c r="A1003" s="38"/>
      <c r="B1003" s="26"/>
    </row>
    <row r="1004" spans="1:2" x14ac:dyDescent="0.25">
      <c r="A1004" s="38"/>
      <c r="B1004" s="26"/>
    </row>
    <row r="1005" spans="1:2" x14ac:dyDescent="0.25">
      <c r="A1005" s="38"/>
      <c r="B1005" s="26"/>
    </row>
    <row r="1006" spans="1:2" x14ac:dyDescent="0.25">
      <c r="A1006" s="38"/>
      <c r="B1006" s="26"/>
    </row>
    <row r="1007" spans="1:2" x14ac:dyDescent="0.25">
      <c r="A1007" s="38"/>
      <c r="B1007" s="26"/>
    </row>
    <row r="1008" spans="1:2" x14ac:dyDescent="0.25">
      <c r="A1008" s="38"/>
      <c r="B1008" s="26"/>
    </row>
    <row r="1009" spans="1:2" x14ac:dyDescent="0.25">
      <c r="A1009" s="38"/>
      <c r="B1009" s="26"/>
    </row>
    <row r="1010" spans="1:2" x14ac:dyDescent="0.25">
      <c r="A1010" s="38"/>
      <c r="B1010" s="26"/>
    </row>
    <row r="1011" spans="1:2" x14ac:dyDescent="0.25">
      <c r="A1011" s="38"/>
      <c r="B1011" s="26"/>
    </row>
    <row r="1012" spans="1:2" x14ac:dyDescent="0.25">
      <c r="A1012" s="38"/>
      <c r="B1012" s="26"/>
    </row>
    <row r="1013" spans="1:2" x14ac:dyDescent="0.25">
      <c r="A1013" s="38"/>
      <c r="B1013" s="26"/>
    </row>
    <row r="1014" spans="1:2" x14ac:dyDescent="0.25">
      <c r="A1014" s="38"/>
      <c r="B1014" s="26"/>
    </row>
    <row r="1015" spans="1:2" x14ac:dyDescent="0.25">
      <c r="A1015" s="38"/>
      <c r="B1015" s="26"/>
    </row>
    <row r="1016" spans="1:2" x14ac:dyDescent="0.25">
      <c r="A1016" s="38"/>
      <c r="B1016" s="26"/>
    </row>
    <row r="1017" spans="1:2" x14ac:dyDescent="0.25">
      <c r="A1017" s="38"/>
      <c r="B1017" s="26"/>
    </row>
    <row r="1018" spans="1:2" x14ac:dyDescent="0.25">
      <c r="A1018" s="38"/>
      <c r="B1018" s="26"/>
    </row>
    <row r="1019" spans="1:2" x14ac:dyDescent="0.25">
      <c r="A1019" s="38"/>
      <c r="B1019" s="26"/>
    </row>
    <row r="1020" spans="1:2" x14ac:dyDescent="0.25">
      <c r="A1020" s="38"/>
      <c r="B1020" s="26"/>
    </row>
    <row r="1021" spans="1:2" x14ac:dyDescent="0.25">
      <c r="A1021" s="38"/>
      <c r="B1021" s="26"/>
    </row>
    <row r="1022" spans="1:2" x14ac:dyDescent="0.25">
      <c r="A1022" s="38"/>
      <c r="B1022" s="26"/>
    </row>
    <row r="1023" spans="1:2" x14ac:dyDescent="0.25">
      <c r="A1023" s="38"/>
      <c r="B1023" s="26"/>
    </row>
    <row r="1024" spans="1:2" x14ac:dyDescent="0.25">
      <c r="A1024" s="38"/>
      <c r="B1024" s="26"/>
    </row>
    <row r="1025" spans="1:2" x14ac:dyDescent="0.25">
      <c r="A1025" s="38"/>
      <c r="B1025" s="26"/>
    </row>
    <row r="1026" spans="1:2" x14ac:dyDescent="0.25">
      <c r="A1026" s="38"/>
      <c r="B1026" s="26"/>
    </row>
    <row r="1027" spans="1:2" x14ac:dyDescent="0.25">
      <c r="A1027" s="38"/>
      <c r="B1027" s="26"/>
    </row>
    <row r="1028" spans="1:2" x14ac:dyDescent="0.25">
      <c r="A1028" s="38"/>
      <c r="B1028" s="26"/>
    </row>
    <row r="1029" spans="1:2" x14ac:dyDescent="0.25">
      <c r="A1029" s="38"/>
      <c r="B1029" s="26"/>
    </row>
    <row r="1030" spans="1:2" x14ac:dyDescent="0.25">
      <c r="A1030" s="38"/>
      <c r="B1030" s="26"/>
    </row>
    <row r="1031" spans="1:2" x14ac:dyDescent="0.25">
      <c r="A1031" s="38"/>
      <c r="B1031" s="26"/>
    </row>
    <row r="1032" spans="1:2" x14ac:dyDescent="0.25">
      <c r="A1032" s="38"/>
      <c r="B1032" s="26"/>
    </row>
    <row r="1033" spans="1:2" x14ac:dyDescent="0.25">
      <c r="A1033" s="38"/>
      <c r="B1033" s="26"/>
    </row>
    <row r="1034" spans="1:2" x14ac:dyDescent="0.25">
      <c r="A1034" s="38"/>
      <c r="B1034" s="26"/>
    </row>
    <row r="1035" spans="1:2" x14ac:dyDescent="0.25">
      <c r="A1035" s="38"/>
      <c r="B1035" s="26"/>
    </row>
    <row r="1036" spans="1:2" x14ac:dyDescent="0.25">
      <c r="B1036" s="26"/>
    </row>
    <row r="1037" spans="1:2" x14ac:dyDescent="0.25">
      <c r="B1037" s="26"/>
    </row>
    <row r="1038" spans="1:2" x14ac:dyDescent="0.25">
      <c r="B1038" s="26"/>
    </row>
  </sheetData>
  <customSheetViews>
    <customSheetView guid="{AE1B1716-57F4-4705-A4F2-7A8CD44D74C3}" scale="90" showPageBreaks="1" fitToPage="1" printArea="1">
      <pane ySplit="12" topLeftCell="A394" activePane="bottomLeft" state="frozen"/>
      <selection pane="bottomLeft" activeCell="S415" sqref="S415"/>
      <rowBreaks count="1" manualBreakCount="1">
        <brk id="409" max="16383" man="1"/>
      </rowBreaks>
      <pageMargins left="0" right="0" top="0" bottom="0" header="0" footer="0"/>
      <pageSetup scale="61" fitToHeight="0" orientation="portrait" r:id="rId1"/>
    </customSheetView>
    <customSheetView guid="{C98D41B4-6B7D-46F8-862F-B1C92554BE39}" scale="90" showPageBreaks="1">
      <pane ySplit="12" topLeftCell="A394" activePane="bottomLeft" state="frozen"/>
      <selection pane="bottomLeft" activeCell="M388" activeCellId="2" sqref="M391 M389 M388"/>
      <pageMargins left="0" right="0" top="0" bottom="0" header="0" footer="0"/>
      <pageSetup orientation="portrait" r:id="rId2"/>
    </customSheetView>
    <customSheetView guid="{E163314F-53A2-4A2F-A9CF-3F94F0129118}" scale="90" showPageBreaks="1">
      <pane ySplit="12" topLeftCell="A289" activePane="bottomLeft" state="frozen"/>
      <selection pane="bottomLeft" activeCell="K20" sqref="K20 M389 M388"/>
      <pageMargins left="0" right="0" top="0" bottom="0" header="0" footer="0"/>
      <pageSetup orientation="portrait" r:id="rId3"/>
    </customSheetView>
    <customSheetView guid="{CEC57B47-E6EC-4FDA-BCFD-6AC6A66DD178}" scale="90">
      <pane ySplit="12" topLeftCell="A289" activePane="bottomLeft" state="frozen"/>
      <selection pane="bottomLeft" activeCell="K20" sqref="K20 M389 M388"/>
      <pageMargins left="0" right="0" top="0" bottom="0" header="0" footer="0"/>
      <pageSetup orientation="portrait" r:id="rId4"/>
    </customSheetView>
    <customSheetView guid="{F5B97444-16EA-4AA7-9A70-95BB0AFD8284}" scale="90">
      <pane ySplit="12" topLeftCell="A91" activePane="bottomLeft" state="frozen"/>
      <selection pane="bottomLeft" activeCell="K20" sqref="K20 M389 M388"/>
      <pageMargins left="0" right="0" top="0" bottom="0" header="0" footer="0"/>
      <pageSetup orientation="portrait" r:id="rId5"/>
    </customSheetView>
    <customSheetView guid="{2E9FC00E-19D3-4355-A260-417D9236B30F}" scale="90">
      <pane ySplit="12" topLeftCell="A289" activePane="bottomLeft" state="frozen"/>
      <selection pane="bottomLeft" activeCell="K20" sqref="K20 M389 M388"/>
      <pageMargins left="0" right="0" top="0" bottom="0" header="0" footer="0"/>
      <pageSetup orientation="portrait" r:id="rId6"/>
    </customSheetView>
    <customSheetView guid="{F8C3F9F4-DBFA-417E-A63C-4DCF6CDDDD4D}" scale="90">
      <pane ySplit="12" topLeftCell="A289" activePane="bottomLeft" state="frozen"/>
      <selection pane="bottomLeft" activeCell="K20" sqref="K20 M389 M388"/>
      <pageMargins left="0" right="0" top="0" bottom="0" header="0" footer="0"/>
      <pageSetup orientation="portrait" r:id="rId7"/>
    </customSheetView>
    <customSheetView guid="{D80F9502-1760-4B4D-BEE6-65B7268CEFF2}" scale="80" showPageBreaks="1" fitToPage="1" printArea="1">
      <pane ySplit="12" topLeftCell="A242" activePane="bottomLeft" state="frozen"/>
      <selection pane="bottomLeft" activeCell="I256" sqref="I256 M389 M388"/>
      <rowBreaks count="1" manualBreakCount="1">
        <brk id="419" max="16383" man="1"/>
      </rowBreaks>
      <pageMargins left="0" right="0" top="0" bottom="0" header="0" footer="0"/>
      <pageSetup scale="61" fitToHeight="0" orientation="portrait" r:id="rId8"/>
    </customSheetView>
  </customSheetViews>
  <mergeCells count="6">
    <mergeCell ref="D485:F485"/>
    <mergeCell ref="A3:I3"/>
    <mergeCell ref="A4:I4"/>
    <mergeCell ref="A5:I5"/>
    <mergeCell ref="A6:I6"/>
    <mergeCell ref="A7:I7"/>
  </mergeCells>
  <pageMargins left="0.32" right="0.31" top="0.52" bottom="0.45" header="0.3" footer="0.3"/>
  <pageSetup scale="39" fitToHeight="0" orientation="portrait" r:id="rId9"/>
  <rowBreaks count="1" manualBreakCount="1">
    <brk id="469" max="16383" man="1"/>
  </rowBreaks>
  <customProperties>
    <customPr name="_pios_id" r:id="rId10"/>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pageSetUpPr fitToPage="1"/>
  </sheetPr>
  <dimension ref="A1:G34"/>
  <sheetViews>
    <sheetView topLeftCell="C1" zoomScale="90" zoomScaleNormal="90" workbookViewId="0">
      <selection activeCell="E15" sqref="E15"/>
    </sheetView>
  </sheetViews>
  <sheetFormatPr defaultColWidth="8.85546875" defaultRowHeight="15" x14ac:dyDescent="0.25"/>
  <cols>
    <col min="2" max="2" width="13.42578125" bestFit="1" customWidth="1"/>
    <col min="3" max="3" width="56.42578125" customWidth="1"/>
    <col min="4" max="4" width="23.7109375" bestFit="1" customWidth="1"/>
    <col min="5" max="5" width="17.85546875" bestFit="1" customWidth="1"/>
    <col min="6" max="6" width="24.85546875" bestFit="1" customWidth="1"/>
    <col min="7" max="7" width="19.140625" style="69" customWidth="1"/>
  </cols>
  <sheetData>
    <row r="1" spans="1:7" x14ac:dyDescent="0.25">
      <c r="A1" s="20"/>
      <c r="B1" s="21"/>
      <c r="C1" s="21"/>
      <c r="D1" s="21"/>
      <c r="E1" s="21"/>
      <c r="F1" s="21"/>
      <c r="G1" s="92" t="s">
        <v>910</v>
      </c>
    </row>
    <row r="2" spans="1:7" x14ac:dyDescent="0.25">
      <c r="A2" s="12"/>
      <c r="B2" s="21"/>
      <c r="C2" s="21"/>
      <c r="D2" s="21"/>
      <c r="E2" s="21"/>
      <c r="F2" s="21"/>
      <c r="G2" s="18" t="str">
        <f ca="1">RIGHT(CELL("filename",$A$1),LEN(CELL("filename",$A$1))-SEARCH("\Exhibits",CELL("filename",$A$1),1))</f>
        <v>Exhibits - Filed\[KAWC 2026 Rate Case - Income Statement.xlsx]MSFR IS Adjust D.1</v>
      </c>
    </row>
    <row r="3" spans="1:7" x14ac:dyDescent="0.25">
      <c r="A3" s="335" t="str">
        <f>'Link In'!C3</f>
        <v>Kentucky American Water Company</v>
      </c>
      <c r="B3" s="335"/>
      <c r="C3" s="335"/>
      <c r="D3" s="335"/>
      <c r="E3" s="335"/>
      <c r="F3" s="335"/>
      <c r="G3" s="335"/>
    </row>
    <row r="4" spans="1:7" x14ac:dyDescent="0.25">
      <c r="A4" s="335" t="str">
        <f>'Link In'!C5</f>
        <v>Case No. 2026-00094</v>
      </c>
      <c r="B4" s="335"/>
      <c r="C4" s="335"/>
      <c r="D4" s="335"/>
      <c r="E4" s="335"/>
      <c r="F4" s="335"/>
      <c r="G4" s="335"/>
    </row>
    <row r="5" spans="1:7" x14ac:dyDescent="0.25">
      <c r="A5" s="335" t="s">
        <v>911</v>
      </c>
      <c r="B5" s="335"/>
      <c r="C5" s="335"/>
      <c r="D5" s="335"/>
      <c r="E5" s="335"/>
      <c r="F5" s="335"/>
      <c r="G5" s="335"/>
    </row>
    <row r="6" spans="1:7" x14ac:dyDescent="0.25">
      <c r="A6" s="27" t="s">
        <v>879</v>
      </c>
      <c r="B6" s="28"/>
      <c r="C6" s="28"/>
      <c r="D6" s="28"/>
      <c r="E6" s="28"/>
      <c r="F6" s="28"/>
      <c r="G6" s="73" t="s">
        <v>910</v>
      </c>
    </row>
    <row r="7" spans="1:7" x14ac:dyDescent="0.25">
      <c r="A7" s="21" t="s">
        <v>880</v>
      </c>
      <c r="B7" s="26"/>
      <c r="C7" s="26"/>
      <c r="D7" s="26"/>
      <c r="E7" s="26"/>
      <c r="F7" s="26"/>
      <c r="G7" s="16" t="str">
        <f ca="1">RIGHT(CELL("filename",$A$1),LEN(CELL("filename",$A$1))-SEARCH("\Exhibits",CELL("filename",$A$1),1))</f>
        <v>Exhibits - Filed\[KAWC 2026 Rate Case - Income Statement.xlsx]MSFR IS Adjust D.1</v>
      </c>
    </row>
    <row r="8" spans="1:7" x14ac:dyDescent="0.25">
      <c r="A8" s="21"/>
      <c r="B8" s="26"/>
      <c r="C8" s="26"/>
      <c r="D8" s="26"/>
      <c r="E8" s="26"/>
      <c r="F8" s="31" t="s">
        <v>912</v>
      </c>
      <c r="G8" s="16"/>
    </row>
    <row r="9" spans="1:7" x14ac:dyDescent="0.25">
      <c r="A9" s="22"/>
      <c r="B9" s="22"/>
      <c r="C9" s="22"/>
      <c r="D9" s="31" t="s">
        <v>8</v>
      </c>
      <c r="E9" s="31"/>
      <c r="F9" s="26" t="s">
        <v>17</v>
      </c>
      <c r="G9" s="31"/>
    </row>
    <row r="10" spans="1:7" x14ac:dyDescent="0.25">
      <c r="A10" s="26" t="s">
        <v>14</v>
      </c>
      <c r="B10" s="26" t="s">
        <v>913</v>
      </c>
      <c r="C10" s="26"/>
      <c r="D10" s="26" t="s">
        <v>914</v>
      </c>
      <c r="E10" s="26" t="s">
        <v>915</v>
      </c>
      <c r="F10" s="26" t="s">
        <v>914</v>
      </c>
      <c r="G10" s="26" t="s">
        <v>916</v>
      </c>
    </row>
    <row r="11" spans="1:7" x14ac:dyDescent="0.25">
      <c r="A11" s="32" t="s">
        <v>22</v>
      </c>
      <c r="B11" s="32" t="s">
        <v>917</v>
      </c>
      <c r="C11" s="32" t="s">
        <v>23</v>
      </c>
      <c r="D11" s="193">
        <f>'Inc Statment - SCH C.1'!E14</f>
        <v>46265</v>
      </c>
      <c r="E11" s="32" t="s">
        <v>918</v>
      </c>
      <c r="F11" s="193">
        <f>'Inc Statment - SCH C.1'!G12</f>
        <v>46752</v>
      </c>
      <c r="G11" s="32" t="s">
        <v>919</v>
      </c>
    </row>
    <row r="12" spans="1:7" x14ac:dyDescent="0.25">
      <c r="A12" s="69">
        <v>1</v>
      </c>
      <c r="B12" s="93">
        <v>400</v>
      </c>
      <c r="C12" s="94" t="s">
        <v>26</v>
      </c>
      <c r="D12" s="87">
        <f>'Link In'!F20</f>
        <v>152943165.09</v>
      </c>
      <c r="E12" s="219">
        <f>'Link In'!G20+0.45</f>
        <v>9541086.280000018</v>
      </c>
      <c r="F12" s="88">
        <f>D12+E12</f>
        <v>162484251.37000003</v>
      </c>
      <c r="G12" s="69" t="s">
        <v>920</v>
      </c>
    </row>
    <row r="13" spans="1:7" x14ac:dyDescent="0.25">
      <c r="A13" s="69">
        <v>2</v>
      </c>
      <c r="C13" s="6"/>
      <c r="D13" s="84"/>
      <c r="E13" s="219"/>
      <c r="F13" s="85"/>
    </row>
    <row r="14" spans="1:7" x14ac:dyDescent="0.25">
      <c r="A14" s="69">
        <v>3</v>
      </c>
      <c r="D14" s="84"/>
      <c r="E14" s="219"/>
      <c r="F14" s="85"/>
    </row>
    <row r="15" spans="1:7" x14ac:dyDescent="0.25">
      <c r="A15" s="69">
        <v>4</v>
      </c>
      <c r="B15" s="93">
        <f>'Inc Statment - SCH C.1'!B22</f>
        <v>401</v>
      </c>
      <c r="C15" s="95" t="s">
        <v>872</v>
      </c>
      <c r="D15" s="84">
        <f>'Link In'!F48</f>
        <v>51255276.773896188</v>
      </c>
      <c r="E15" s="85">
        <f>'Link In'!G48</f>
        <v>8550520.6671970058</v>
      </c>
      <c r="F15" s="85">
        <f>D15+E15</f>
        <v>59805797.441093192</v>
      </c>
      <c r="G15" s="69" t="s">
        <v>920</v>
      </c>
    </row>
    <row r="16" spans="1:7" x14ac:dyDescent="0.25">
      <c r="A16" s="69">
        <v>5</v>
      </c>
      <c r="D16" s="84"/>
      <c r="E16" s="96"/>
      <c r="F16" s="96"/>
    </row>
    <row r="17" spans="1:7" x14ac:dyDescent="0.25">
      <c r="A17" s="69">
        <v>6</v>
      </c>
      <c r="B17" s="69">
        <v>403</v>
      </c>
      <c r="C17" t="s">
        <v>921</v>
      </c>
      <c r="D17" s="84">
        <f>'Link In'!F51</f>
        <v>31981340.063890208</v>
      </c>
      <c r="E17" s="85">
        <f>'Link In'!G51</f>
        <v>5848811.2371362373</v>
      </c>
      <c r="F17" s="85">
        <f>D17+E17</f>
        <v>37830151.301026449</v>
      </c>
      <c r="G17" s="69" t="s">
        <v>920</v>
      </c>
    </row>
    <row r="18" spans="1:7" x14ac:dyDescent="0.25">
      <c r="A18" s="69">
        <v>7</v>
      </c>
      <c r="D18" s="84"/>
      <c r="E18" s="85"/>
      <c r="F18" s="85"/>
    </row>
    <row r="19" spans="1:7" x14ac:dyDescent="0.25">
      <c r="A19" s="69">
        <v>8</v>
      </c>
      <c r="B19" s="69">
        <v>406</v>
      </c>
      <c r="C19" t="s">
        <v>922</v>
      </c>
      <c r="D19" s="84">
        <f>'Link In'!F52</f>
        <v>-16887.452916731414</v>
      </c>
      <c r="E19" s="86">
        <f>'Link In'!G52</f>
        <v>-63220.75</v>
      </c>
      <c r="F19" s="85">
        <f>D19+E19</f>
        <v>-80108.202916731418</v>
      </c>
      <c r="G19" s="69" t="s">
        <v>920</v>
      </c>
    </row>
    <row r="20" spans="1:7" x14ac:dyDescent="0.25">
      <c r="A20" s="69">
        <v>9</v>
      </c>
      <c r="D20" s="84"/>
      <c r="E20" s="86"/>
      <c r="F20" s="85"/>
    </row>
    <row r="21" spans="1:7" x14ac:dyDescent="0.25">
      <c r="A21" s="69">
        <v>10</v>
      </c>
      <c r="B21" s="69">
        <v>407</v>
      </c>
      <c r="C21" t="s">
        <v>64</v>
      </c>
      <c r="D21" s="84">
        <f>'Link In'!F53</f>
        <v>73321.679999999993</v>
      </c>
      <c r="E21" s="86">
        <f>'Link In'!G53</f>
        <v>-16241.64</v>
      </c>
      <c r="F21" s="85">
        <f>D21+E21</f>
        <v>57080.039999999994</v>
      </c>
      <c r="G21" s="69" t="s">
        <v>920</v>
      </c>
    </row>
    <row r="22" spans="1:7" x14ac:dyDescent="0.25">
      <c r="A22" s="69">
        <v>11</v>
      </c>
      <c r="D22" s="84"/>
      <c r="E22" s="85"/>
      <c r="F22" s="85"/>
    </row>
    <row r="23" spans="1:7" x14ac:dyDescent="0.25">
      <c r="A23" s="69">
        <v>12</v>
      </c>
      <c r="B23" s="69">
        <v>408</v>
      </c>
      <c r="C23" t="s">
        <v>923</v>
      </c>
      <c r="D23" s="84">
        <f>'Link In'!F61</f>
        <v>6429473.2936001327</v>
      </c>
      <c r="E23" s="85">
        <f>'Link In'!G61</f>
        <v>5339458.71</v>
      </c>
      <c r="F23" s="85">
        <f>D23+E23</f>
        <v>11768932.003600132</v>
      </c>
      <c r="G23" s="69" t="s">
        <v>920</v>
      </c>
    </row>
    <row r="24" spans="1:7" x14ac:dyDescent="0.25">
      <c r="A24" s="69">
        <v>13</v>
      </c>
      <c r="D24" s="84"/>
      <c r="E24" s="85"/>
      <c r="F24" s="85"/>
    </row>
    <row r="25" spans="1:7" x14ac:dyDescent="0.25">
      <c r="A25" s="69">
        <v>14</v>
      </c>
      <c r="B25" s="69">
        <v>409</v>
      </c>
      <c r="C25" t="s">
        <v>924</v>
      </c>
      <c r="D25" s="84">
        <f>'Link In'!F55+'Link In'!F58</f>
        <v>2325595.9507434163</v>
      </c>
      <c r="E25" s="86">
        <f>'Link In'!G55+'Link In'!G58</f>
        <v>-2597107.9512745133</v>
      </c>
      <c r="F25" s="85">
        <f>D25+E25</f>
        <v>-271512.00053109694</v>
      </c>
      <c r="G25" s="69" t="s">
        <v>920</v>
      </c>
    </row>
    <row r="26" spans="1:7" x14ac:dyDescent="0.25">
      <c r="A26" s="69">
        <v>15</v>
      </c>
      <c r="D26" s="84"/>
      <c r="E26" s="86"/>
      <c r="F26" s="85"/>
    </row>
    <row r="27" spans="1:7" x14ac:dyDescent="0.25">
      <c r="A27" s="69">
        <v>16</v>
      </c>
      <c r="B27" s="69">
        <v>410</v>
      </c>
      <c r="C27" t="s">
        <v>925</v>
      </c>
      <c r="D27" s="84">
        <f>'Link In'!F56+'Link In'!F59</f>
        <v>8886312.1521131191</v>
      </c>
      <c r="E27" s="86">
        <f>'Link In'!G56+'Link In'!G59</f>
        <v>-755291.87997814198</v>
      </c>
      <c r="F27" s="85">
        <f>D27+E27</f>
        <v>8131020.2721349774</v>
      </c>
      <c r="G27" s="69" t="s">
        <v>920</v>
      </c>
    </row>
    <row r="28" spans="1:7" x14ac:dyDescent="0.25">
      <c r="A28" s="69">
        <v>19</v>
      </c>
      <c r="D28" s="84"/>
      <c r="E28" s="85"/>
      <c r="F28" s="85"/>
    </row>
    <row r="29" spans="1:7" x14ac:dyDescent="0.25">
      <c r="A29" s="69">
        <v>20</v>
      </c>
      <c r="B29" s="69">
        <v>412</v>
      </c>
      <c r="C29" t="s">
        <v>71</v>
      </c>
      <c r="D29" s="89">
        <f>'Link In'!F60</f>
        <v>0</v>
      </c>
      <c r="E29" s="90">
        <f>'Link In'!G60</f>
        <v>0</v>
      </c>
      <c r="F29" s="91">
        <f>D29+E29</f>
        <v>0</v>
      </c>
      <c r="G29" s="69" t="s">
        <v>920</v>
      </c>
    </row>
    <row r="30" spans="1:7" x14ac:dyDescent="0.25">
      <c r="D30" s="84"/>
      <c r="E30" s="85"/>
      <c r="F30" s="85"/>
    </row>
    <row r="31" spans="1:7" ht="15.75" thickBot="1" x14ac:dyDescent="0.3">
      <c r="C31" s="16" t="s">
        <v>844</v>
      </c>
      <c r="D31" s="97">
        <f>D12-D15-D17-D19-D21-D23-D25-D27-D29</f>
        <v>52008732.628673665</v>
      </c>
      <c r="E31" s="97">
        <f>E12-E15-E17-E19-E21-E23-E25-E27-E29</f>
        <v>-6765842.1130805705</v>
      </c>
      <c r="F31" s="97">
        <f>F12-F15-F17-F19-F21-F23-F25-F27-F29</f>
        <v>45242890.515593119</v>
      </c>
    </row>
    <row r="32" spans="1:7" ht="15.75" thickTop="1" x14ac:dyDescent="0.25"/>
    <row r="34" spans="4:6" x14ac:dyDescent="0.25">
      <c r="D34" s="98"/>
      <c r="E34" s="98"/>
      <c r="F34" s="98"/>
    </row>
  </sheetData>
  <customSheetViews>
    <customSheetView guid="{AE1B1716-57F4-4705-A4F2-7A8CD44D74C3}" scale="90" showPageBreaks="1" fitToPage="1" printArea="1">
      <selection activeCell="N11" sqref="N11"/>
      <pageMargins left="0" right="0" top="0" bottom="0" header="0" footer="0"/>
      <pageSetup scale="80" orientation="landscape" r:id="rId1"/>
    </customSheetView>
    <customSheetView guid="{C98D41B4-6B7D-46F8-862F-B1C92554BE39}" scale="90" showPageBreaks="1" fitToPage="1" printArea="1">
      <selection sqref="A1:A2"/>
      <pageMargins left="0" right="0" top="0" bottom="0" header="0" footer="0"/>
      <pageSetup scale="84" orientation="landscape" r:id="rId2"/>
    </customSheetView>
    <customSheetView guid="{E163314F-53A2-4A2F-A9CF-3F94F0129118}" scale="90" showPageBreaks="1" fitToPage="1" printArea="1">
      <selection sqref="A1:A2"/>
      <pageMargins left="0" right="0" top="0" bottom="0" header="0" footer="0"/>
      <pageSetup scale="84" orientation="landscape" r:id="rId3"/>
    </customSheetView>
    <customSheetView guid="{CEC57B47-E6EC-4FDA-BCFD-6AC6A66DD178}" scale="90" showPageBreaks="1" fitToPage="1" printArea="1">
      <selection sqref="A1:A2"/>
      <pageMargins left="0" right="0" top="0" bottom="0" header="0" footer="0"/>
      <pageSetup scale="84" orientation="landscape" r:id="rId4"/>
    </customSheetView>
    <customSheetView guid="{F5B97444-16EA-4AA7-9A70-95BB0AFD8284}" scale="90" showPageBreaks="1" fitToPage="1" printArea="1">
      <selection sqref="A1:A2"/>
      <pageMargins left="0" right="0" top="0" bottom="0" header="0" footer="0"/>
      <pageSetup scale="84" orientation="landscape" r:id="rId5"/>
    </customSheetView>
    <customSheetView guid="{2E9FC00E-19D3-4355-A260-417D9236B30F}" scale="90" fitToPage="1">
      <selection sqref="A1:A2"/>
      <pageMargins left="0" right="0" top="0" bottom="0" header="0" footer="0"/>
      <pageSetup scale="84" orientation="landscape" r:id="rId6"/>
    </customSheetView>
    <customSheetView guid="{F8C3F9F4-DBFA-417E-A63C-4DCF6CDDDD4D}" scale="90" showPageBreaks="1" fitToPage="1" printArea="1">
      <selection sqref="A1:A2"/>
      <pageMargins left="0" right="0" top="0" bottom="0" header="0" footer="0"/>
      <pageSetup scale="84" orientation="landscape" r:id="rId7"/>
    </customSheetView>
    <customSheetView guid="{D80F9502-1760-4B4D-BEE6-65B7268CEFF2}" scale="90" showPageBreaks="1" fitToPage="1" printArea="1">
      <pageMargins left="0" right="0" top="0" bottom="0" header="0" footer="0"/>
      <pageSetup scale="80" orientation="landscape" r:id="rId8"/>
    </customSheetView>
  </customSheetViews>
  <mergeCells count="3">
    <mergeCell ref="A3:G3"/>
    <mergeCell ref="A4:G4"/>
    <mergeCell ref="A5:G5"/>
  </mergeCells>
  <pageMargins left="0.36" right="0.48" top="0.75" bottom="0.75" header="0.3" footer="0.3"/>
  <pageSetup scale="78" orientation="landscape" r:id="rId9"/>
  <customProperties>
    <customPr name="_pios_id" r:id="rId10"/>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pageSetUpPr fitToPage="1"/>
  </sheetPr>
  <dimension ref="A1:L85"/>
  <sheetViews>
    <sheetView view="pageBreakPreview" topLeftCell="B1" zoomScale="60" zoomScaleNormal="90" workbookViewId="0">
      <pane ySplit="13" topLeftCell="A61" activePane="bottomLeft" state="frozen"/>
      <selection activeCell="E483" sqref="E483"/>
      <selection pane="bottomLeft" activeCell="K77" sqref="K77"/>
    </sheetView>
  </sheetViews>
  <sheetFormatPr defaultColWidth="8.85546875" defaultRowHeight="15" x14ac:dyDescent="0.25"/>
  <cols>
    <col min="1" max="1" width="7.42578125" style="105" customWidth="1"/>
    <col min="2" max="2" width="8.28515625" style="105" customWidth="1"/>
    <col min="3" max="3" width="33" style="120" customWidth="1"/>
    <col min="4" max="4" width="11" style="116" hidden="1" customWidth="1"/>
    <col min="5" max="5" width="5" style="105" hidden="1" customWidth="1"/>
    <col min="6" max="6" width="25.7109375" style="105" bestFit="1" customWidth="1"/>
    <col min="7" max="7" width="17.140625" style="10" customWidth="1"/>
    <col min="8" max="8" width="24.85546875" style="105" bestFit="1" customWidth="1"/>
    <col min="9" max="9" width="23" style="116" customWidth="1"/>
    <col min="10" max="10" width="26.5703125" style="117" customWidth="1"/>
    <col min="11" max="11" width="82.42578125" style="105" customWidth="1"/>
  </cols>
  <sheetData>
    <row r="1" spans="1:11" x14ac:dyDescent="0.25">
      <c r="A1" s="20"/>
      <c r="B1" s="99"/>
      <c r="C1" s="180"/>
      <c r="D1" s="100"/>
      <c r="E1" s="99"/>
      <c r="F1" s="99"/>
      <c r="G1" s="101"/>
      <c r="H1" s="99"/>
      <c r="I1" s="100"/>
      <c r="J1" s="102"/>
      <c r="K1" s="92" t="s">
        <v>926</v>
      </c>
    </row>
    <row r="2" spans="1:11" x14ac:dyDescent="0.25">
      <c r="A2" s="12"/>
      <c r="B2" s="99"/>
      <c r="C2" s="180"/>
      <c r="D2" s="100"/>
      <c r="E2" s="99"/>
      <c r="F2" s="99"/>
      <c r="G2" s="101"/>
      <c r="H2" s="99"/>
      <c r="I2" s="100"/>
      <c r="J2" s="102"/>
      <c r="K2" s="18" t="str">
        <f ca="1">RIGHT(CELL("filename",$A$1),LEN(CELL("filename",$A$1))-SEARCH("\Exhibits",CELL("filename",$A$1),1))</f>
        <v>Exhibits - Filed\[KAWC 2026 Rate Case - Income Statement.xlsx]MSFR IS Adjust Support D-2</v>
      </c>
    </row>
    <row r="3" spans="1:11" x14ac:dyDescent="0.25">
      <c r="A3" s="338" t="str">
        <f>'Link In'!C3</f>
        <v>Kentucky American Water Company</v>
      </c>
      <c r="B3" s="338"/>
      <c r="C3" s="338"/>
      <c r="D3" s="338"/>
      <c r="E3" s="338"/>
      <c r="F3" s="338"/>
      <c r="G3" s="338"/>
      <c r="H3" s="338"/>
      <c r="I3" s="338"/>
      <c r="J3" s="338"/>
      <c r="K3" s="338"/>
    </row>
    <row r="4" spans="1:11" x14ac:dyDescent="0.25">
      <c r="A4" s="338" t="str">
        <f>'Link In'!C5</f>
        <v>Case No. 2026-00094</v>
      </c>
      <c r="B4" s="338"/>
      <c r="C4" s="338"/>
      <c r="D4" s="338"/>
      <c r="E4" s="338"/>
      <c r="F4" s="338"/>
      <c r="G4" s="338"/>
      <c r="H4" s="338"/>
      <c r="I4" s="338"/>
      <c r="J4" s="338"/>
      <c r="K4" s="338"/>
    </row>
    <row r="5" spans="1:11" x14ac:dyDescent="0.25">
      <c r="A5" s="338" t="s">
        <v>927</v>
      </c>
      <c r="B5" s="338"/>
      <c r="C5" s="338"/>
      <c r="D5" s="338"/>
      <c r="E5" s="338"/>
      <c r="F5" s="338"/>
      <c r="G5" s="338"/>
      <c r="H5" s="338"/>
      <c r="I5" s="338"/>
      <c r="J5" s="338"/>
      <c r="K5" s="338"/>
    </row>
    <row r="6" spans="1:11" hidden="1" x14ac:dyDescent="0.25">
      <c r="A6" s="338"/>
      <c r="B6" s="338"/>
      <c r="C6" s="338"/>
      <c r="D6" s="338"/>
      <c r="E6" s="338"/>
      <c r="F6" s="338"/>
      <c r="G6" s="338"/>
      <c r="H6" s="338"/>
      <c r="I6" s="338"/>
      <c r="J6" s="338"/>
      <c r="K6" s="338"/>
    </row>
    <row r="7" spans="1:11" x14ac:dyDescent="0.25">
      <c r="A7" s="338"/>
      <c r="B7" s="338"/>
      <c r="C7" s="338"/>
      <c r="D7" s="338"/>
      <c r="E7" s="338"/>
      <c r="F7" s="338"/>
      <c r="G7" s="338"/>
      <c r="H7" s="338"/>
      <c r="I7" s="338"/>
      <c r="J7" s="338"/>
      <c r="K7" s="338"/>
    </row>
    <row r="8" spans="1:11" x14ac:dyDescent="0.25">
      <c r="A8" s="27" t="s">
        <v>879</v>
      </c>
      <c r="B8" s="103"/>
      <c r="C8" s="181"/>
      <c r="D8" s="103"/>
      <c r="E8" s="103"/>
      <c r="F8" s="103"/>
      <c r="G8" s="103"/>
      <c r="H8" s="103"/>
      <c r="I8" s="103"/>
      <c r="J8" s="104"/>
      <c r="K8" s="73" t="s">
        <v>926</v>
      </c>
    </row>
    <row r="9" spans="1:11" x14ac:dyDescent="0.25">
      <c r="A9" s="21" t="s">
        <v>880</v>
      </c>
      <c r="B9" s="103"/>
      <c r="C9" s="181"/>
      <c r="D9" s="103"/>
      <c r="E9" s="103"/>
      <c r="F9" s="103"/>
      <c r="G9" s="103"/>
      <c r="H9" s="103"/>
      <c r="I9" s="103"/>
      <c r="J9" s="104"/>
      <c r="K9" s="16" t="str">
        <f ca="1">RIGHT(CELL("filename",$A$1),LEN(CELL("filename",$A$1))-SEARCH("\Exhibits",CELL("filename",$A$1),1))</f>
        <v>Exhibits - Filed\[KAWC 2026 Rate Case - Income Statement.xlsx]MSFR IS Adjust Support D-2</v>
      </c>
    </row>
    <row r="10" spans="1:11" x14ac:dyDescent="0.25">
      <c r="B10" s="103"/>
      <c r="C10" s="181"/>
      <c r="D10" s="103"/>
      <c r="E10" s="103"/>
      <c r="F10" s="106" t="s">
        <v>854</v>
      </c>
      <c r="G10" s="106" t="s">
        <v>9</v>
      </c>
      <c r="H10" s="31" t="s">
        <v>912</v>
      </c>
      <c r="I10" s="103"/>
      <c r="J10" s="104"/>
      <c r="K10" s="103"/>
    </row>
    <row r="11" spans="1:11" x14ac:dyDescent="0.25">
      <c r="A11" s="101"/>
      <c r="B11" s="107" t="s">
        <v>856</v>
      </c>
      <c r="C11" s="182"/>
      <c r="D11" s="107"/>
      <c r="E11" s="101"/>
      <c r="F11" s="108" t="s">
        <v>858</v>
      </c>
      <c r="G11" s="108" t="s">
        <v>859</v>
      </c>
      <c r="H11" s="26" t="s">
        <v>17</v>
      </c>
      <c r="I11" s="107"/>
      <c r="J11" s="109"/>
      <c r="K11" s="107"/>
    </row>
    <row r="12" spans="1:11" x14ac:dyDescent="0.25">
      <c r="A12" s="103" t="s">
        <v>14</v>
      </c>
      <c r="B12" s="103" t="s">
        <v>84</v>
      </c>
      <c r="C12" s="181"/>
      <c r="D12" s="103"/>
      <c r="E12" s="101"/>
      <c r="F12" s="103" t="s">
        <v>863</v>
      </c>
      <c r="G12" s="103" t="s">
        <v>864</v>
      </c>
      <c r="H12" s="26" t="s">
        <v>914</v>
      </c>
      <c r="I12" s="107" t="s">
        <v>928</v>
      </c>
      <c r="J12" s="110" t="s">
        <v>20</v>
      </c>
      <c r="K12" s="103"/>
    </row>
    <row r="13" spans="1:11" x14ac:dyDescent="0.25">
      <c r="A13" s="111" t="s">
        <v>887</v>
      </c>
      <c r="B13" s="111" t="s">
        <v>929</v>
      </c>
      <c r="C13" s="113" t="s">
        <v>23</v>
      </c>
      <c r="D13" s="103"/>
      <c r="E13" s="112"/>
      <c r="F13" s="193">
        <f>'Inc Statment - SCH C.1'!E14</f>
        <v>46265</v>
      </c>
      <c r="G13" s="111" t="s">
        <v>869</v>
      </c>
      <c r="H13" s="193">
        <f>'Inc Statment - SCH C.1'!G12</f>
        <v>46752</v>
      </c>
      <c r="I13" s="111" t="s">
        <v>930</v>
      </c>
      <c r="J13" s="113" t="s">
        <v>931</v>
      </c>
      <c r="K13" s="111" t="s">
        <v>932</v>
      </c>
    </row>
    <row r="14" spans="1:11" x14ac:dyDescent="0.25">
      <c r="A14" s="114"/>
      <c r="B14" s="115"/>
      <c r="C14" s="183"/>
      <c r="D14" s="114"/>
    </row>
    <row r="15" spans="1:11" x14ac:dyDescent="0.25">
      <c r="A15" s="118">
        <v>1</v>
      </c>
      <c r="B15" s="103">
        <v>400</v>
      </c>
      <c r="C15" s="184" t="s">
        <v>26</v>
      </c>
      <c r="D15" s="111"/>
      <c r="E15" s="14"/>
      <c r="F15" s="14"/>
      <c r="G15" s="13"/>
      <c r="H15" s="14"/>
      <c r="I15" s="15"/>
      <c r="J15" s="19"/>
      <c r="K15" s="14"/>
    </row>
    <row r="16" spans="1:11" x14ac:dyDescent="0.25">
      <c r="A16" s="118">
        <v>2</v>
      </c>
      <c r="B16" s="103"/>
      <c r="C16" s="104" t="s">
        <v>27</v>
      </c>
      <c r="D16" s="103"/>
    </row>
    <row r="17" spans="1:11" ht="60" x14ac:dyDescent="0.25">
      <c r="A17" s="118">
        <v>3</v>
      </c>
      <c r="C17" s="185" t="s">
        <v>933</v>
      </c>
      <c r="D17" s="118"/>
      <c r="F17" s="159">
        <f>-SUM('Link In'!F71:F74)</f>
        <v>80577168.620000005</v>
      </c>
      <c r="G17" s="159">
        <f>-SUM('Link In'!G71:G74)</f>
        <v>4863591.6599999964</v>
      </c>
      <c r="H17" s="160">
        <f t="shared" ref="H17:H24" si="0">F17+G17</f>
        <v>85440760.280000001</v>
      </c>
      <c r="I17" s="119" t="str">
        <f>'Link In'!$L$17</f>
        <v>Exhibit 37, Schedule M-1</v>
      </c>
      <c r="J17" s="117" t="str">
        <f>'Link In'!$M$17</f>
        <v>Revenues\[KAWC 2026 Rate Case - Exhibits (25, 26, 37 ) Revenue WP Support.xlsm]LinkOut</v>
      </c>
      <c r="K17" s="120" t="s">
        <v>934</v>
      </c>
    </row>
    <row r="18" spans="1:11" ht="60" x14ac:dyDescent="0.25">
      <c r="A18" s="118">
        <v>4</v>
      </c>
      <c r="C18" s="185" t="s">
        <v>935</v>
      </c>
      <c r="D18" s="118"/>
      <c r="F18" s="161">
        <f>-SUM('Link In'!F75:F77)</f>
        <v>40574375.189999998</v>
      </c>
      <c r="G18" s="161">
        <f>-SUM('Link In'!G75:G77)</f>
        <v>2921830.8500000066</v>
      </c>
      <c r="H18" s="162">
        <f t="shared" si="0"/>
        <v>43496206.040000007</v>
      </c>
      <c r="I18" s="119" t="str">
        <f>'Link In'!$L$17</f>
        <v>Exhibit 37, Schedule M-1</v>
      </c>
      <c r="J18" s="117" t="str">
        <f>'Link In'!$M$17</f>
        <v>Revenues\[KAWC 2026 Rate Case - Exhibits (25, 26, 37 ) Revenue WP Support.xlsm]LinkOut</v>
      </c>
      <c r="K18" s="120" t="s">
        <v>936</v>
      </c>
    </row>
    <row r="19" spans="1:11" ht="60" x14ac:dyDescent="0.25">
      <c r="A19" s="118">
        <v>5</v>
      </c>
      <c r="C19" s="185" t="s">
        <v>937</v>
      </c>
      <c r="D19" s="118"/>
      <c r="F19" s="161">
        <f>-SUM('Link In'!F78:F80)</f>
        <v>3852367.81</v>
      </c>
      <c r="G19" s="161">
        <f>-SUM('Link In'!G78:G80)</f>
        <v>688425.1899999989</v>
      </c>
      <c r="H19" s="162">
        <f t="shared" si="0"/>
        <v>4540792.9999999991</v>
      </c>
      <c r="I19" s="119" t="str">
        <f>'Link In'!$L$17</f>
        <v>Exhibit 37, Schedule M-1</v>
      </c>
      <c r="J19" s="117" t="str">
        <f>'Link In'!$M$17</f>
        <v>Revenues\[KAWC 2026 Rate Case - Exhibits (25, 26, 37 ) Revenue WP Support.xlsm]LinkOut</v>
      </c>
      <c r="K19" s="120" t="s">
        <v>938</v>
      </c>
    </row>
    <row r="20" spans="1:11" ht="60" x14ac:dyDescent="0.25">
      <c r="A20" s="118">
        <v>6</v>
      </c>
      <c r="C20" s="185" t="s">
        <v>939</v>
      </c>
      <c r="D20" s="118"/>
      <c r="F20" s="161">
        <f>-SUM('Link In'!F81:F83)</f>
        <v>7122751.959999999</v>
      </c>
      <c r="G20" s="161">
        <f>-SUM('Link In'!G81:G83)</f>
        <v>-194105.35999999978</v>
      </c>
      <c r="H20" s="162">
        <f t="shared" si="0"/>
        <v>6928646.5999999996</v>
      </c>
      <c r="I20" s="119" t="str">
        <f>'Link In'!$L$17</f>
        <v>Exhibit 37, Schedule M-1</v>
      </c>
      <c r="J20" s="117" t="str">
        <f>'Link In'!$M$17</f>
        <v>Revenues\[KAWC 2026 Rate Case - Exhibits (25, 26, 37 ) Revenue WP Support.xlsm]LinkOut</v>
      </c>
      <c r="K20" s="120" t="s">
        <v>940</v>
      </c>
    </row>
    <row r="21" spans="1:11" ht="60" x14ac:dyDescent="0.25">
      <c r="A21" s="118">
        <v>7</v>
      </c>
      <c r="C21" s="185" t="s">
        <v>941</v>
      </c>
      <c r="D21" s="118"/>
      <c r="F21" s="161">
        <f>-SUM('Link In'!F84:F87)</f>
        <v>4825156.82</v>
      </c>
      <c r="G21" s="161">
        <f>-SUM('Link In'!G84:G87)</f>
        <v>375733.74999999884</v>
      </c>
      <c r="H21" s="162">
        <f t="shared" si="0"/>
        <v>5200890.5699999994</v>
      </c>
      <c r="I21" s="119" t="str">
        <f>'Link In'!$L$17</f>
        <v>Exhibit 37, Schedule M-1</v>
      </c>
      <c r="J21" s="117" t="str">
        <f>'Link In'!$M$17</f>
        <v>Revenues\[KAWC 2026 Rate Case - Exhibits (25, 26, 37 ) Revenue WP Support.xlsm]LinkOut</v>
      </c>
      <c r="K21" s="120" t="s">
        <v>942</v>
      </c>
    </row>
    <row r="22" spans="1:11" ht="60" x14ac:dyDescent="0.25">
      <c r="A22" s="118">
        <v>8</v>
      </c>
      <c r="B22" s="103"/>
      <c r="C22" s="185" t="s">
        <v>943</v>
      </c>
      <c r="D22" s="118"/>
      <c r="F22" s="161">
        <f>-SUM('Link In'!F88:F90)</f>
        <v>10802936.450000001</v>
      </c>
      <c r="G22" s="161">
        <f>-SUM('Link In'!G88:G90)</f>
        <v>1293575.289999997</v>
      </c>
      <c r="H22" s="162">
        <f t="shared" si="0"/>
        <v>12096511.739999998</v>
      </c>
      <c r="I22" s="119" t="str">
        <f>'Link In'!$L$17</f>
        <v>Exhibit 37, Schedule M-1</v>
      </c>
      <c r="J22" s="117" t="str">
        <f>'Link In'!$M$17</f>
        <v>Revenues\[KAWC 2026 Rate Case - Exhibits (25, 26, 37 ) Revenue WP Support.xlsm]LinkOut</v>
      </c>
      <c r="K22" s="120" t="s">
        <v>944</v>
      </c>
    </row>
    <row r="23" spans="1:11" ht="60" x14ac:dyDescent="0.25">
      <c r="A23" s="118">
        <v>9</v>
      </c>
      <c r="B23" s="103"/>
      <c r="C23" s="185" t="s">
        <v>945</v>
      </c>
      <c r="D23" s="118"/>
      <c r="F23" s="161">
        <f>-SUM('Link In'!F91:F94)</f>
        <v>2604210.6500000004</v>
      </c>
      <c r="G23" s="161">
        <f>-SUM('Link In'!G91:G94)</f>
        <v>-430721.6100000001</v>
      </c>
      <c r="H23" s="161">
        <f t="shared" si="0"/>
        <v>2173489.04</v>
      </c>
      <c r="I23" s="119" t="str">
        <f>'Link In'!$L$17</f>
        <v>Exhibit 37, Schedule M-1</v>
      </c>
      <c r="J23" s="117" t="str">
        <f>'Link In'!$M$17</f>
        <v>Revenues\[KAWC 2026 Rate Case - Exhibits (25, 26, 37 ) Revenue WP Support.xlsm]LinkOut</v>
      </c>
      <c r="K23" s="120" t="s">
        <v>946</v>
      </c>
    </row>
    <row r="24" spans="1:11" ht="60" x14ac:dyDescent="0.25">
      <c r="A24" s="118">
        <v>10</v>
      </c>
      <c r="B24" s="103"/>
      <c r="C24" s="185" t="s">
        <v>947</v>
      </c>
      <c r="D24" s="118"/>
      <c r="F24" s="161">
        <f>-SUM('Link In'!F95:F101)</f>
        <v>184628.57</v>
      </c>
      <c r="G24" s="161">
        <f>-SUM('Link In'!G95:G101)</f>
        <v>-28836.790000000045</v>
      </c>
      <c r="H24" s="162">
        <f t="shared" si="0"/>
        <v>155791.77999999997</v>
      </c>
      <c r="I24" s="119" t="str">
        <f>'Link In'!$L$17</f>
        <v>Exhibit 37, Schedule M-1</v>
      </c>
      <c r="J24" s="117" t="str">
        <f>'Link In'!$M$17</f>
        <v>Revenues\[KAWC 2026 Rate Case - Exhibits (25, 26, 37 ) Revenue WP Support.xlsm]LinkOut</v>
      </c>
      <c r="K24" s="120" t="s">
        <v>948</v>
      </c>
    </row>
    <row r="25" spans="1:11" x14ac:dyDescent="0.25">
      <c r="A25" s="118">
        <v>12</v>
      </c>
      <c r="B25" s="103">
        <v>400</v>
      </c>
      <c r="C25" s="186" t="s">
        <v>29</v>
      </c>
      <c r="D25" s="111"/>
      <c r="E25" s="14"/>
      <c r="F25" s="163"/>
      <c r="G25" s="163"/>
      <c r="H25" s="164"/>
      <c r="I25" s="15"/>
      <c r="J25" s="19"/>
      <c r="K25" s="14"/>
    </row>
    <row r="26" spans="1:11" ht="60" x14ac:dyDescent="0.25">
      <c r="A26" s="118">
        <v>13</v>
      </c>
      <c r="C26" s="185" t="s">
        <v>949</v>
      </c>
      <c r="D26" s="118"/>
      <c r="F26" s="161">
        <f>-'Link In'!F112</f>
        <v>940658.34000000008</v>
      </c>
      <c r="G26" s="161">
        <f>-'Link In'!G112</f>
        <v>86578.839999999967</v>
      </c>
      <c r="H26" s="162">
        <f t="shared" ref="H26:H35" si="1">F26+G26</f>
        <v>1027237.18</v>
      </c>
      <c r="I26" s="119" t="str">
        <f>'Link In'!L$18</f>
        <v>Exhibit 37, Schedule M-1</v>
      </c>
      <c r="J26" s="117" t="str">
        <f>'Link In'!M$18</f>
        <v>Revenues\[KAWC 2026 Rate Case - Exhibits (25, 26, 37 ) Revenue WP Support.xlsm]LinkOut</v>
      </c>
      <c r="K26" s="105" t="s">
        <v>950</v>
      </c>
    </row>
    <row r="27" spans="1:11" ht="60" x14ac:dyDescent="0.25">
      <c r="A27" s="118">
        <v>14</v>
      </c>
      <c r="C27" s="185" t="s">
        <v>951</v>
      </c>
      <c r="D27" s="118"/>
      <c r="F27" s="161">
        <f>-'Link In'!F113</f>
        <v>124648.08000000002</v>
      </c>
      <c r="G27" s="161">
        <f>-'Link In'!G113</f>
        <v>-2826.839999999982</v>
      </c>
      <c r="H27" s="162">
        <f t="shared" si="1"/>
        <v>121821.24000000003</v>
      </c>
      <c r="I27" s="119" t="str">
        <f>'Link In'!L$18</f>
        <v>Exhibit 37, Schedule M-1</v>
      </c>
      <c r="J27" s="117" t="str">
        <f>'Link In'!M$18</f>
        <v>Revenues\[KAWC 2026 Rate Case - Exhibits (25, 26, 37 ) Revenue WP Support.xlsm]LinkOut</v>
      </c>
      <c r="K27" s="105" t="s">
        <v>952</v>
      </c>
    </row>
    <row r="28" spans="1:11" ht="60" x14ac:dyDescent="0.25">
      <c r="A28" s="118">
        <v>15</v>
      </c>
      <c r="C28" s="185" t="s">
        <v>953</v>
      </c>
      <c r="D28" s="118"/>
      <c r="F28" s="161">
        <f>-'Link In'!F114</f>
        <v>39386.400000000001</v>
      </c>
      <c r="G28" s="161">
        <f>-'Link In'!G114</f>
        <v>0</v>
      </c>
      <c r="H28" s="162">
        <f t="shared" si="1"/>
        <v>39386.400000000001</v>
      </c>
      <c r="I28" s="119" t="str">
        <f>'Link In'!L$18</f>
        <v>Exhibit 37, Schedule M-1</v>
      </c>
      <c r="J28" s="117" t="str">
        <f>'Link In'!M$18</f>
        <v>Revenues\[KAWC 2026 Rate Case - Exhibits (25, 26, 37 ) Revenue WP Support.xlsm]LinkOut</v>
      </c>
      <c r="K28" s="105" t="s">
        <v>954</v>
      </c>
    </row>
    <row r="29" spans="1:11" ht="60" x14ac:dyDescent="0.25">
      <c r="A29" s="118">
        <v>16</v>
      </c>
      <c r="C29" s="185" t="s">
        <v>998</v>
      </c>
      <c r="D29" s="118"/>
      <c r="F29" s="161">
        <f>-'Link In'!F115</f>
        <v>1410.85</v>
      </c>
      <c r="G29" s="161">
        <f>-'Link In'!G115</f>
        <v>0</v>
      </c>
      <c r="H29" s="162">
        <f t="shared" ref="H29:H34" si="2">F29+G29</f>
        <v>1410.85</v>
      </c>
      <c r="I29" s="119" t="s">
        <v>28</v>
      </c>
      <c r="J29" s="117" t="s">
        <v>999</v>
      </c>
      <c r="K29" s="105" t="s">
        <v>1000</v>
      </c>
    </row>
    <row r="30" spans="1:11" ht="60" x14ac:dyDescent="0.25">
      <c r="A30" s="118">
        <v>17</v>
      </c>
      <c r="C30" s="185" t="s">
        <v>955</v>
      </c>
      <c r="D30" s="118"/>
      <c r="F30" s="161">
        <f>-'Link In'!F116</f>
        <v>46316</v>
      </c>
      <c r="G30" s="161">
        <f>-'Link In'!G116</f>
        <v>-5264</v>
      </c>
      <c r="H30" s="162">
        <f t="shared" si="2"/>
        <v>41052</v>
      </c>
      <c r="I30" s="119" t="str">
        <f>'Link In'!L$18</f>
        <v>Exhibit 37, Schedule M-1</v>
      </c>
      <c r="J30" s="117" t="str">
        <f>'Link In'!M$18</f>
        <v>Revenues\[KAWC 2026 Rate Case - Exhibits (25, 26, 37 ) Revenue WP Support.xlsm]LinkOut</v>
      </c>
      <c r="K30" s="105" t="s">
        <v>956</v>
      </c>
    </row>
    <row r="31" spans="1:11" ht="60" x14ac:dyDescent="0.25">
      <c r="A31" s="118">
        <v>18</v>
      </c>
      <c r="C31" s="185" t="s">
        <v>957</v>
      </c>
      <c r="D31" s="118"/>
      <c r="F31" s="161">
        <f>-'Link In'!F117</f>
        <v>652612.04</v>
      </c>
      <c r="G31" s="161">
        <f>-'Link In'!G117</f>
        <v>-10911.100000000093</v>
      </c>
      <c r="H31" s="162">
        <f t="shared" si="2"/>
        <v>641700.93999999994</v>
      </c>
      <c r="I31" s="119" t="str">
        <f>'Link In'!L$18</f>
        <v>Exhibit 37, Schedule M-1</v>
      </c>
      <c r="J31" s="117" t="str">
        <f>'Link In'!M$18</f>
        <v>Revenues\[KAWC 2026 Rate Case - Exhibits (25, 26, 37 ) Revenue WP Support.xlsm]LinkOut</v>
      </c>
      <c r="K31" s="105" t="s">
        <v>958</v>
      </c>
    </row>
    <row r="32" spans="1:11" ht="60" x14ac:dyDescent="0.25">
      <c r="A32" s="118">
        <v>19</v>
      </c>
      <c r="C32" s="185" t="s">
        <v>959</v>
      </c>
      <c r="D32" s="118"/>
      <c r="F32" s="161">
        <f>-'Link In'!F118</f>
        <v>61983.97</v>
      </c>
      <c r="G32" s="161">
        <f>-'Link In'!G118</f>
        <v>-162.04000000000087</v>
      </c>
      <c r="H32" s="162">
        <f t="shared" si="2"/>
        <v>61821.93</v>
      </c>
      <c r="I32" s="119" t="str">
        <f>'Link In'!L$18</f>
        <v>Exhibit 37, Schedule M-1</v>
      </c>
      <c r="J32" s="117" t="str">
        <f>'Link In'!M$18</f>
        <v>Revenues\[KAWC 2026 Rate Case - Exhibits (25, 26, 37 ) Revenue WP Support.xlsm]LinkOut</v>
      </c>
      <c r="K32" s="105" t="s">
        <v>960</v>
      </c>
    </row>
    <row r="33" spans="1:11" ht="60" x14ac:dyDescent="0.25">
      <c r="A33" s="118">
        <v>20</v>
      </c>
      <c r="C33" s="185" t="s">
        <v>961</v>
      </c>
      <c r="D33" s="118"/>
      <c r="F33" s="161">
        <f>-'Link In'!F119</f>
        <v>532441.34</v>
      </c>
      <c r="G33" s="161">
        <f>-'Link In'!G119</f>
        <v>-15710.009999999951</v>
      </c>
      <c r="H33" s="162">
        <f t="shared" si="2"/>
        <v>516731.33</v>
      </c>
      <c r="I33" s="119" t="str">
        <f>'Link In'!L$18</f>
        <v>Exhibit 37, Schedule M-1</v>
      </c>
      <c r="J33" s="117" t="str">
        <f>'Link In'!M$18</f>
        <v>Revenues\[KAWC 2026 Rate Case - Exhibits (25, 26, 37 ) Revenue WP Support.xlsm]LinkOut</v>
      </c>
      <c r="K33" s="105" t="s">
        <v>962</v>
      </c>
    </row>
    <row r="34" spans="1:11" ht="60" x14ac:dyDescent="0.25">
      <c r="A34" s="118">
        <v>21</v>
      </c>
      <c r="C34" s="185" t="s">
        <v>963</v>
      </c>
      <c r="D34" s="118"/>
      <c r="F34" s="161">
        <f>-'Link In'!F120</f>
        <v>112</v>
      </c>
      <c r="G34" s="161">
        <f>-'Link In'!G120</f>
        <v>-112</v>
      </c>
      <c r="H34" s="162">
        <f t="shared" si="2"/>
        <v>0</v>
      </c>
      <c r="I34" s="119" t="str">
        <f>'Link In'!L$18</f>
        <v>Exhibit 37, Schedule M-1</v>
      </c>
      <c r="J34" s="117" t="str">
        <f>'Link In'!M$18</f>
        <v>Revenues\[KAWC 2026 Rate Case - Exhibits (25, 26, 37 ) Revenue WP Support.xlsm]LinkOut</v>
      </c>
      <c r="K34" s="105" t="s">
        <v>964</v>
      </c>
    </row>
    <row r="35" spans="1:11" x14ac:dyDescent="0.25">
      <c r="A35" s="118">
        <v>22</v>
      </c>
      <c r="B35" s="111">
        <v>420</v>
      </c>
      <c r="C35" s="186" t="s">
        <v>30</v>
      </c>
      <c r="D35" s="121"/>
      <c r="E35" s="14"/>
      <c r="F35" s="164">
        <f>'Link In'!F19</f>
        <v>0</v>
      </c>
      <c r="G35" s="164">
        <f>'Link In'!G19</f>
        <v>0</v>
      </c>
      <c r="H35" s="164">
        <f t="shared" si="1"/>
        <v>0</v>
      </c>
      <c r="I35" s="15">
        <f>'Link In'!L19</f>
        <v>0</v>
      </c>
      <c r="J35" s="122">
        <f>'Link In'!M19</f>
        <v>0</v>
      </c>
      <c r="K35" s="14" t="s">
        <v>965</v>
      </c>
    </row>
    <row r="36" spans="1:11" ht="30.75" thickBot="1" x14ac:dyDescent="0.3">
      <c r="A36" s="118">
        <v>23</v>
      </c>
      <c r="B36" s="123"/>
      <c r="C36" s="124" t="s">
        <v>966</v>
      </c>
      <c r="D36" s="26"/>
      <c r="E36"/>
      <c r="F36" s="165">
        <f>SUM(F17:F35)</f>
        <v>152943165.09</v>
      </c>
      <c r="G36" s="165">
        <f>SUM(G17:G35)</f>
        <v>9541085.8300000001</v>
      </c>
      <c r="H36" s="165">
        <f>SUM(H17:H35)</f>
        <v>162484250.92000005</v>
      </c>
    </row>
    <row r="37" spans="1:11" ht="15.75" thickTop="1" x14ac:dyDescent="0.25">
      <c r="A37" s="118">
        <v>24</v>
      </c>
      <c r="B37" s="103"/>
      <c r="C37" s="180"/>
      <c r="D37" s="100"/>
    </row>
    <row r="38" spans="1:11" x14ac:dyDescent="0.25">
      <c r="A38" s="118">
        <v>25</v>
      </c>
      <c r="B38" s="111">
        <v>401</v>
      </c>
      <c r="C38" s="187" t="s">
        <v>32</v>
      </c>
      <c r="D38" s="125"/>
      <c r="E38" s="14"/>
      <c r="F38" s="14"/>
      <c r="G38" s="13"/>
      <c r="H38" s="14"/>
      <c r="I38" s="15"/>
      <c r="J38" s="19"/>
      <c r="K38" s="14"/>
    </row>
    <row r="39" spans="1:11" x14ac:dyDescent="0.25">
      <c r="A39" s="118">
        <v>26</v>
      </c>
      <c r="B39" s="103"/>
      <c r="C39" s="188" t="s">
        <v>873</v>
      </c>
      <c r="D39" s="103"/>
    </row>
    <row r="40" spans="1:11" ht="45" x14ac:dyDescent="0.25">
      <c r="A40" s="118">
        <v>27</v>
      </c>
      <c r="B40" s="103"/>
      <c r="C40" s="185" t="s">
        <v>34</v>
      </c>
      <c r="D40" s="118"/>
      <c r="F40" s="166">
        <f>'Link In'!F23</f>
        <v>334607.39699333336</v>
      </c>
      <c r="G40" s="166">
        <f>'Link In'!G23</f>
        <v>1236905.82</v>
      </c>
      <c r="H40" s="167">
        <f t="shared" ref="H40:H64" si="3">F40+G40</f>
        <v>1571513.2169933333</v>
      </c>
      <c r="I40" s="116" t="str">
        <f>'Link In'!L23</f>
        <v>W/P - 3-2</v>
      </c>
      <c r="J40" s="117" t="str">
        <f>'Link In'!M23</f>
        <v>O&amp;M\[KAWC 2026 Rate Case - Purchased Water Exhibit.xlsx]Exhibit</v>
      </c>
      <c r="K40" s="120" t="s">
        <v>1001</v>
      </c>
    </row>
    <row r="41" spans="1:11" ht="45" x14ac:dyDescent="0.25">
      <c r="A41" s="118">
        <v>28</v>
      </c>
      <c r="B41" s="103"/>
      <c r="C41" s="185" t="s">
        <v>35</v>
      </c>
      <c r="D41" s="118"/>
      <c r="F41" s="166">
        <f>'Link In'!F24</f>
        <v>5613147.3399999999</v>
      </c>
      <c r="G41" s="166">
        <f>'Link In'!G24</f>
        <v>591570.65</v>
      </c>
      <c r="H41" s="167">
        <f t="shared" si="3"/>
        <v>6204717.9900000002</v>
      </c>
      <c r="I41" s="116" t="str">
        <f>'Link In'!L24</f>
        <v>W/P - 3-3</v>
      </c>
      <c r="J41" s="117" t="str">
        <f>'Link In'!M24</f>
        <v>O&amp;M\[KAWC 2026 Rate Case - Fuel and Power Exhibit.xlsx]Exhibit</v>
      </c>
      <c r="K41" s="120" t="s">
        <v>1002</v>
      </c>
    </row>
    <row r="42" spans="1:11" ht="45" x14ac:dyDescent="0.25">
      <c r="A42" s="118">
        <v>29</v>
      </c>
      <c r="B42" s="103"/>
      <c r="C42" s="185" t="s">
        <v>36</v>
      </c>
      <c r="D42" s="118"/>
      <c r="F42" s="166">
        <f>'Link In'!F25</f>
        <v>4377247.97</v>
      </c>
      <c r="G42" s="166">
        <f>'Link In'!G25</f>
        <v>869269</v>
      </c>
      <c r="H42" s="167">
        <f t="shared" si="3"/>
        <v>5246516.97</v>
      </c>
      <c r="I42" s="116" t="str">
        <f>'Link In'!L25</f>
        <v>W/P - 3-4</v>
      </c>
      <c r="J42" s="117" t="str">
        <f>'Link In'!M25</f>
        <v>O&amp;M\[KAWC 2026 Rate Case - Chemicals Exhibit.xlsx]Link Out</v>
      </c>
      <c r="K42" s="120" t="s">
        <v>1003</v>
      </c>
    </row>
    <row r="43" spans="1:11" ht="45" x14ac:dyDescent="0.25">
      <c r="A43" s="118">
        <v>30</v>
      </c>
      <c r="B43" s="103"/>
      <c r="C43" s="185" t="s">
        <v>37</v>
      </c>
      <c r="D43" s="118"/>
      <c r="F43" s="166">
        <f>'Link In'!F26</f>
        <v>846555.56</v>
      </c>
      <c r="G43" s="166">
        <f>'Link In'!G26</f>
        <v>-151136.56</v>
      </c>
      <c r="H43" s="167">
        <f t="shared" si="3"/>
        <v>695419</v>
      </c>
      <c r="I43" s="116" t="str">
        <f>'Link In'!L26</f>
        <v>W/P - 3-5</v>
      </c>
      <c r="J43" s="117" t="str">
        <f>'Link In'!M26</f>
        <v>O&amp;M\[KAWC 2026 Rate Case - Waste Disposal Exhibit.xlsx]Exhibit</v>
      </c>
      <c r="K43" s="120" t="s">
        <v>1004</v>
      </c>
    </row>
    <row r="44" spans="1:11" ht="60" x14ac:dyDescent="0.25">
      <c r="A44" s="118">
        <v>31</v>
      </c>
      <c r="B44" s="103"/>
      <c r="C44" s="185" t="s">
        <v>38</v>
      </c>
      <c r="D44" s="118"/>
      <c r="F44" s="166">
        <f>'Link In'!F27</f>
        <v>10725935.983880471</v>
      </c>
      <c r="G44" s="166">
        <f>'Link In'!G27</f>
        <v>2448451.0161195248</v>
      </c>
      <c r="H44" s="167">
        <f t="shared" si="3"/>
        <v>13174386.999999996</v>
      </c>
      <c r="I44" s="116" t="str">
        <f>'Link In'!L27</f>
        <v>W/P - 3-1</v>
      </c>
      <c r="J44" s="117" t="str">
        <f>'Link In'!M27</f>
        <v>O&amp;M\[KAWC 2026 Rate Case - Labor and Labor Related Exhibit.xlsx]Labor Exhibit</v>
      </c>
      <c r="K44" s="120" t="s">
        <v>1005</v>
      </c>
    </row>
    <row r="45" spans="1:11" ht="45" x14ac:dyDescent="0.25">
      <c r="A45" s="118">
        <v>32</v>
      </c>
      <c r="B45" s="103"/>
      <c r="C45" s="185" t="s">
        <v>39</v>
      </c>
      <c r="D45" s="118"/>
      <c r="F45" s="166">
        <f>'Link In'!F28</f>
        <v>142580.76999999996</v>
      </c>
      <c r="G45" s="166">
        <f>'Link In'!G28</f>
        <v>-40767.069576779744</v>
      </c>
      <c r="H45" s="167">
        <f t="shared" si="3"/>
        <v>101813.70042322022</v>
      </c>
      <c r="I45" s="116" t="str">
        <f>'Link In'!L28</f>
        <v>W/P - 3-1c</v>
      </c>
      <c r="J45" s="117" t="str">
        <f>'Link In'!M28</f>
        <v>O&amp;M\[KAWC 2026 Rate Case - Labor and Labor Related Exhibit.xlsx]Pension Exhibit</v>
      </c>
      <c r="K45" s="120" t="s">
        <v>1012</v>
      </c>
    </row>
    <row r="46" spans="1:11" ht="60" x14ac:dyDescent="0.25">
      <c r="A46" s="118">
        <v>33</v>
      </c>
      <c r="B46" s="103"/>
      <c r="C46" s="185" t="s">
        <v>40</v>
      </c>
      <c r="D46" s="118"/>
      <c r="F46" s="166">
        <f>'Link In'!F29</f>
        <v>-636641.47</v>
      </c>
      <c r="G46" s="166">
        <f>'Link In'!G29</f>
        <v>43143.47</v>
      </c>
      <c r="H46" s="167">
        <f t="shared" ref="H46" si="4">F46+G46</f>
        <v>-593498</v>
      </c>
      <c r="I46" s="116" t="str">
        <f>'Link In'!L29</f>
        <v>W/P - 3-1a</v>
      </c>
      <c r="J46" s="117" t="str">
        <f>'Link In'!M29</f>
        <v>O&amp;M\[KAWC 2026 Rate Case - Labor and Labor Related Exhibit.xlsx]Group Ins Exhibit</v>
      </c>
      <c r="K46" s="120" t="s">
        <v>1013</v>
      </c>
    </row>
    <row r="47" spans="1:11" ht="60" x14ac:dyDescent="0.25">
      <c r="A47" s="118">
        <v>34</v>
      </c>
      <c r="B47" s="103"/>
      <c r="C47" s="185" t="s">
        <v>41</v>
      </c>
      <c r="D47" s="118"/>
      <c r="F47" s="166">
        <f>'Link In'!F30</f>
        <v>2165618.36</v>
      </c>
      <c r="G47" s="166">
        <f>'Link In'!G30</f>
        <v>504851.64000000019</v>
      </c>
      <c r="H47" s="167">
        <f t="shared" si="3"/>
        <v>2670470</v>
      </c>
      <c r="I47" s="116" t="str">
        <f>'Link In'!L30</f>
        <v>W/P - 3-1a</v>
      </c>
      <c r="J47" s="117" t="str">
        <f>'Link In'!M30</f>
        <v>O&amp;M\[KAWC 2026 Rate Case - Labor and Labor Related Exhibit.xlsx]Group Ins Exhibit</v>
      </c>
      <c r="K47" s="120" t="s">
        <v>1006</v>
      </c>
    </row>
    <row r="48" spans="1:11" ht="60" x14ac:dyDescent="0.25">
      <c r="A48" s="118">
        <v>35</v>
      </c>
      <c r="B48" s="103"/>
      <c r="C48" s="185" t="s">
        <v>42</v>
      </c>
      <c r="D48" s="118"/>
      <c r="F48" s="166">
        <f>'Link In'!F31</f>
        <v>846036.9500000003</v>
      </c>
      <c r="G48" s="166">
        <f>'Link In'!G31</f>
        <v>270104.10646457697</v>
      </c>
      <c r="H48" s="167">
        <f t="shared" si="3"/>
        <v>1116141.0564645773</v>
      </c>
      <c r="I48" s="116" t="str">
        <f>'Link In'!L31</f>
        <v>W/P - 3-1b</v>
      </c>
      <c r="J48" s="117" t="str">
        <f>'Link In'!M31</f>
        <v>O&amp;M\[KAWC 2026 Rate Case - Labor and Labor Related Exhibit.xlsx]Other Benefits Exhibit</v>
      </c>
      <c r="K48" s="120" t="s">
        <v>967</v>
      </c>
    </row>
    <row r="49" spans="1:11" ht="45" x14ac:dyDescent="0.25">
      <c r="A49" s="118">
        <v>36</v>
      </c>
      <c r="B49" s="103"/>
      <c r="C49" s="185" t="s">
        <v>43</v>
      </c>
      <c r="D49" s="118"/>
      <c r="F49" s="166">
        <f>'Link In'!F32</f>
        <v>15297553.313022379</v>
      </c>
      <c r="G49" s="166">
        <f>'Link In'!G32</f>
        <v>526933.25268968265</v>
      </c>
      <c r="H49" s="167">
        <f t="shared" si="3"/>
        <v>15824486.565712061</v>
      </c>
      <c r="I49" s="116" t="str">
        <f>'Link In'!L32</f>
        <v>W/P - 3-7</v>
      </c>
      <c r="J49" s="117" t="str">
        <f>'Link In'!M32</f>
        <v>O&amp;M\[KAWC 2026 Rate Case - Support Services Exhibit.xlsx]Link Out</v>
      </c>
      <c r="K49" s="120" t="s">
        <v>986</v>
      </c>
    </row>
    <row r="50" spans="1:11" ht="45" x14ac:dyDescent="0.25">
      <c r="A50" s="118">
        <v>37</v>
      </c>
      <c r="B50" s="103"/>
      <c r="C50" s="185" t="s">
        <v>44</v>
      </c>
      <c r="D50" s="118"/>
      <c r="F50" s="166">
        <f>'Link In'!F33</f>
        <v>1978800.9449999998</v>
      </c>
      <c r="G50" s="166">
        <f>'Link In'!G33</f>
        <v>284269.06500000018</v>
      </c>
      <c r="H50" s="167">
        <f t="shared" si="3"/>
        <v>2263070.0099999998</v>
      </c>
      <c r="I50" s="116" t="str">
        <f>'Link In'!L33</f>
        <v>W/P - 3-18</v>
      </c>
      <c r="J50" s="117" t="str">
        <f>'Link In'!M33</f>
        <v>O&amp;M\[KAWC 2026 Rate Case - Contract Services Exhibit.xlsx]Exhibit</v>
      </c>
      <c r="K50" s="120" t="s">
        <v>1018</v>
      </c>
    </row>
    <row r="51" spans="1:11" ht="45" x14ac:dyDescent="0.25">
      <c r="A51" s="118">
        <v>38</v>
      </c>
      <c r="B51" s="103"/>
      <c r="C51" s="185" t="s">
        <v>45</v>
      </c>
      <c r="D51" s="118"/>
      <c r="F51" s="166">
        <f>'Link In'!F34</f>
        <v>1057574.625</v>
      </c>
      <c r="G51" s="166">
        <f>'Link In'!G34</f>
        <v>111344.56000000003</v>
      </c>
      <c r="H51" s="167">
        <f t="shared" si="3"/>
        <v>1168919.1850000001</v>
      </c>
      <c r="I51" s="116" t="str">
        <f>'Link In'!L34</f>
        <v>W/P - 3-12</v>
      </c>
      <c r="J51" s="117" t="str">
        <f>'Link In'!M34</f>
        <v>O&amp;M\[KAWC 2026 Rate Case - Building Maintenance &amp; Services Exhibit.xlsx]Exhibit</v>
      </c>
      <c r="K51" s="120" t="s">
        <v>1019</v>
      </c>
    </row>
    <row r="52" spans="1:11" ht="45" x14ac:dyDescent="0.25">
      <c r="A52" s="118">
        <v>39</v>
      </c>
      <c r="B52" s="103"/>
      <c r="C52" s="185" t="s">
        <v>46</v>
      </c>
      <c r="D52" s="118"/>
      <c r="F52" s="166">
        <f>'Link In'!F35</f>
        <v>310234.54499999998</v>
      </c>
      <c r="G52" s="166">
        <f>'Link In'!G35</f>
        <v>1692.6</v>
      </c>
      <c r="H52" s="167">
        <f t="shared" si="3"/>
        <v>311927.14499999996</v>
      </c>
      <c r="I52" s="116" t="str">
        <f>'Link In'!L35</f>
        <v>W/P - 3-14</v>
      </c>
      <c r="J52" s="117" t="str">
        <f>'Link In'!M35</f>
        <v>O&amp;M\[KAWC 2026 Rate Case - Telecommunications Exhibit.xlsx]Exhibit</v>
      </c>
      <c r="K52" s="120" t="s">
        <v>1011</v>
      </c>
    </row>
    <row r="53" spans="1:11" ht="60" x14ac:dyDescent="0.25">
      <c r="A53" s="118">
        <v>40</v>
      </c>
      <c r="B53" s="103"/>
      <c r="C53" s="185" t="s">
        <v>47</v>
      </c>
      <c r="D53" s="118"/>
      <c r="F53" s="166">
        <f>'Link In'!F36</f>
        <v>15573.08</v>
      </c>
      <c r="G53" s="166">
        <f>'Link In'!G36</f>
        <v>1135.7100000000003</v>
      </c>
      <c r="H53" s="167">
        <f t="shared" si="3"/>
        <v>16708.79</v>
      </c>
      <c r="I53" s="116" t="str">
        <f>'Link In'!L36</f>
        <v>W/P - 3-15</v>
      </c>
      <c r="J53" s="117" t="str">
        <f>'Link In'!M36</f>
        <v>O&amp;M\[KAWC 2026 Rate Case - Postage, Printing &amp; Stationary Exhibit.xlsx]Exhibit</v>
      </c>
      <c r="K53" s="120" t="s">
        <v>1010</v>
      </c>
    </row>
    <row r="54" spans="1:11" ht="60" x14ac:dyDescent="0.25">
      <c r="A54" s="118">
        <v>41</v>
      </c>
      <c r="B54" s="103"/>
      <c r="C54" s="185" t="s">
        <v>48</v>
      </c>
      <c r="D54" s="118"/>
      <c r="F54" s="166">
        <f>'Link In'!F37</f>
        <v>387873.53000000009</v>
      </c>
      <c r="G54" s="166">
        <f>'Link In'!G37</f>
        <v>166806.97649999996</v>
      </c>
      <c r="H54" s="167">
        <f t="shared" si="3"/>
        <v>554680.50650000002</v>
      </c>
      <c r="I54" s="116" t="str">
        <f>'Link In'!L37</f>
        <v>W/P - 3-16</v>
      </c>
      <c r="J54" s="117" t="str">
        <f>'Link In'!M37</f>
        <v>O&amp;M\[KAWC 2026 Rate Case - Office Supplies Exhibit.xlsx]Exhibit</v>
      </c>
      <c r="K54" s="120" t="s">
        <v>1009</v>
      </c>
    </row>
    <row r="55" spans="1:11" ht="30" x14ac:dyDescent="0.25">
      <c r="A55" s="118">
        <v>42</v>
      </c>
      <c r="B55" s="103"/>
      <c r="C55" s="185" t="s">
        <v>49</v>
      </c>
      <c r="D55" s="118"/>
      <c r="F55" s="166">
        <f>'Link In'!F38</f>
        <v>0</v>
      </c>
      <c r="G55" s="166">
        <f>'Link In'!G38</f>
        <v>0</v>
      </c>
      <c r="H55" s="167">
        <f t="shared" si="3"/>
        <v>0</v>
      </c>
      <c r="I55" s="116" t="str">
        <f>'Link In'!L38</f>
        <v>W/P - 3-17</v>
      </c>
      <c r="J55" s="117" t="str">
        <f>'Link In'!M38</f>
        <v>N/A</v>
      </c>
      <c r="K55" s="120" t="s">
        <v>968</v>
      </c>
    </row>
    <row r="56" spans="1:11" ht="75" customHeight="1" x14ac:dyDescent="0.25">
      <c r="A56" s="118">
        <v>43</v>
      </c>
      <c r="B56" s="103"/>
      <c r="C56" s="185" t="s">
        <v>51</v>
      </c>
      <c r="D56" s="118"/>
      <c r="F56" s="166">
        <f>'Link In'!F39</f>
        <v>242935.93</v>
      </c>
      <c r="G56" s="166">
        <f>'Link In'!G39</f>
        <v>2805.2299999999996</v>
      </c>
      <c r="H56" s="167">
        <f t="shared" si="3"/>
        <v>245741.16</v>
      </c>
      <c r="I56" s="116" t="str">
        <f>'Link In'!L39</f>
        <v>W/P - 3-19</v>
      </c>
      <c r="J56" s="117" t="str">
        <f>'Link In'!M39</f>
        <v>O&amp;M\[KAWC 2026 Rate Case - Employee Related Expense Exhibit.xlsx]Exhibit</v>
      </c>
      <c r="K56" s="120" t="s">
        <v>1017</v>
      </c>
    </row>
    <row r="57" spans="1:11" ht="67.5" customHeight="1" x14ac:dyDescent="0.25">
      <c r="A57" s="118">
        <v>44</v>
      </c>
      <c r="B57" s="103"/>
      <c r="C57" s="185" t="s">
        <v>52</v>
      </c>
      <c r="D57" s="118"/>
      <c r="F57" s="166">
        <f>'Link In'!F40</f>
        <v>1031823.2349999993</v>
      </c>
      <c r="G57" s="166">
        <f>'Link In'!G40</f>
        <v>-204529.84999999998</v>
      </c>
      <c r="H57" s="167">
        <f t="shared" si="3"/>
        <v>827293.38499999931</v>
      </c>
      <c r="I57" s="116" t="str">
        <f>'Link In'!L40</f>
        <v>W/P - 3-20</v>
      </c>
      <c r="J57" s="117" t="str">
        <f>'Link In'!M40</f>
        <v>O&amp;M\[KAWC 2026 Rate Case - Miscellaneous Expense Exhibit.xlsx]Exhibit</v>
      </c>
      <c r="K57" s="120" t="s">
        <v>1007</v>
      </c>
    </row>
    <row r="58" spans="1:11" ht="84" customHeight="1" x14ac:dyDescent="0.25">
      <c r="A58" s="118">
        <v>45</v>
      </c>
      <c r="B58" s="103"/>
      <c r="C58" s="185" t="s">
        <v>53</v>
      </c>
      <c r="D58" s="118"/>
      <c r="F58" s="166">
        <f>'Link In'!F41</f>
        <v>66625.934999999998</v>
      </c>
      <c r="G58" s="166">
        <f>'Link In'!G41</f>
        <v>27913.880000000005</v>
      </c>
      <c r="H58" s="167">
        <f t="shared" si="3"/>
        <v>94539.815000000002</v>
      </c>
      <c r="I58" s="116" t="str">
        <f>'Link In'!L41</f>
        <v>W/P - 3-11</v>
      </c>
      <c r="J58" s="117" t="str">
        <f>'Link In'!M41</f>
        <v>O&amp;M\[KAWC 2026 Rate Case - Rents Exhibit.xlsx]Exhibit</v>
      </c>
      <c r="K58" s="120" t="s">
        <v>1021</v>
      </c>
    </row>
    <row r="59" spans="1:11" ht="166.5" customHeight="1" x14ac:dyDescent="0.25">
      <c r="A59" s="118">
        <v>46</v>
      </c>
      <c r="B59" s="103"/>
      <c r="C59" s="185" t="s">
        <v>54</v>
      </c>
      <c r="D59" s="118"/>
      <c r="F59" s="166">
        <f>'Link In'!F42</f>
        <v>360454.95500000007</v>
      </c>
      <c r="G59" s="166">
        <f>'Link In'!G42</f>
        <v>250310.12000000002</v>
      </c>
      <c r="H59" s="167">
        <f t="shared" si="3"/>
        <v>610765.07500000007</v>
      </c>
      <c r="I59" s="116" t="str">
        <f>'Link In'!L42</f>
        <v>W/P - 3-21</v>
      </c>
      <c r="J59" s="117" t="str">
        <f>'Link In'!M42</f>
        <v>O&amp;M\[KAWC 2026 Rate Case - Transportation Exhibit.xlsx]Exhibit</v>
      </c>
      <c r="K59" s="120" t="s">
        <v>1022</v>
      </c>
    </row>
    <row r="60" spans="1:11" ht="45" x14ac:dyDescent="0.25">
      <c r="A60" s="118">
        <v>47</v>
      </c>
      <c r="B60" s="103"/>
      <c r="C60" s="185" t="s">
        <v>55</v>
      </c>
      <c r="D60" s="118"/>
      <c r="F60" s="166">
        <f>'Link In'!F43</f>
        <v>853886.52</v>
      </c>
      <c r="G60" s="166">
        <f>'Link In'!G43</f>
        <v>142057.48000000001</v>
      </c>
      <c r="H60" s="167">
        <f t="shared" si="3"/>
        <v>995944</v>
      </c>
      <c r="I60" s="116" t="str">
        <f>'Link In'!L43</f>
        <v>W/P - 3-10</v>
      </c>
      <c r="J60" s="117" t="str">
        <f>'Link In'!M43</f>
        <v>O&amp;M\[KAWC 2026 Rate Case - Uncollectibles Expense Exhibit.xlsx]Exhibit</v>
      </c>
      <c r="K60" s="120" t="s">
        <v>1014</v>
      </c>
    </row>
    <row r="61" spans="1:11" ht="78" customHeight="1" x14ac:dyDescent="0.25">
      <c r="A61" s="118">
        <v>48</v>
      </c>
      <c r="B61" s="103"/>
      <c r="C61" s="185" t="s">
        <v>56</v>
      </c>
      <c r="D61" s="118"/>
      <c r="F61" s="166">
        <f>'Link In'!F44</f>
        <v>108863</v>
      </c>
      <c r="G61" s="166">
        <f>'Link In'!G44</f>
        <v>130695.84999999999</v>
      </c>
      <c r="H61" s="167">
        <f t="shared" si="3"/>
        <v>239558.84999999998</v>
      </c>
      <c r="I61" s="116" t="str">
        <f>'Link In'!L44</f>
        <v>W/P - 3-9</v>
      </c>
      <c r="J61" s="117" t="str">
        <f>'Link In'!M44</f>
        <v>O&amp;M\[KAWC 2026 Rate Case - Customer Accounting Exhibit.xlsx]Exhibit</v>
      </c>
      <c r="K61" s="120" t="s">
        <v>1015</v>
      </c>
    </row>
    <row r="62" spans="1:11" ht="78.75" customHeight="1" x14ac:dyDescent="0.25">
      <c r="A62" s="118">
        <v>49</v>
      </c>
      <c r="B62" s="103"/>
      <c r="C62" s="185" t="s">
        <v>57</v>
      </c>
      <c r="D62" s="118"/>
      <c r="F62" s="166">
        <f>'Link In'!F45</f>
        <v>344738.92</v>
      </c>
      <c r="G62" s="166">
        <f>'Link In'!G45</f>
        <v>369941.84</v>
      </c>
      <c r="H62" s="167">
        <f t="shared" si="3"/>
        <v>714680.76</v>
      </c>
      <c r="I62" s="116" t="str">
        <f>'Link In'!L45</f>
        <v>W/P - 3-6</v>
      </c>
      <c r="J62" s="117" t="str">
        <f>'Link In'!M45</f>
        <v>O&amp;M\[KAWC 2026 Rate Case - Regulatory Expense Exhibit.xlsx]Exhibit</v>
      </c>
      <c r="K62" s="120" t="s">
        <v>1020</v>
      </c>
    </row>
    <row r="63" spans="1:11" ht="185.25" customHeight="1" x14ac:dyDescent="0.25">
      <c r="A63" s="118">
        <v>50</v>
      </c>
      <c r="B63" s="103"/>
      <c r="C63" s="185" t="s">
        <v>58</v>
      </c>
      <c r="D63" s="118"/>
      <c r="F63" s="166">
        <f>'Link In'!F46</f>
        <v>2202071.27</v>
      </c>
      <c r="G63" s="166">
        <f>'Link In'!G46</f>
        <v>657811</v>
      </c>
      <c r="H63" s="167">
        <f t="shared" si="3"/>
        <v>2859882.27</v>
      </c>
      <c r="I63" s="116" t="str">
        <f>'Link In'!L46</f>
        <v>W/P - 3-8</v>
      </c>
      <c r="J63" s="117" t="str">
        <f>'Link In'!M46</f>
        <v>O&amp;M\[KAWC 2026 Rate Case - IOTG Exhibit.xlsx]Exhibit</v>
      </c>
      <c r="K63" s="120" t="s">
        <v>1016</v>
      </c>
    </row>
    <row r="64" spans="1:11" ht="90" x14ac:dyDescent="0.25">
      <c r="A64" s="118">
        <v>51</v>
      </c>
      <c r="B64" s="111"/>
      <c r="C64" s="189" t="s">
        <v>59</v>
      </c>
      <c r="D64" s="121"/>
      <c r="E64" s="14"/>
      <c r="F64" s="168">
        <f>'Link In'!F47</f>
        <v>2581178.11</v>
      </c>
      <c r="G64" s="168">
        <f>'Link In'!G47</f>
        <v>308940.88000000006</v>
      </c>
      <c r="H64" s="169">
        <f t="shared" si="3"/>
        <v>2890118.9899999998</v>
      </c>
      <c r="I64" s="15" t="str">
        <f>'Link In'!L47</f>
        <v>W/P - 3-13</v>
      </c>
      <c r="J64" s="19" t="str">
        <f>'Link In'!M47</f>
        <v>O&amp;M\[KAWC 2026 Rate Case - Maintenance Supplies &amp; Services Exhibit.xlsx]Exhibit</v>
      </c>
      <c r="K64" s="176" t="s">
        <v>1008</v>
      </c>
    </row>
    <row r="65" spans="1:12" ht="30.75" thickBot="1" x14ac:dyDescent="0.3">
      <c r="A65" s="118">
        <v>52</v>
      </c>
      <c r="B65" s="103"/>
      <c r="C65" s="124" t="s">
        <v>969</v>
      </c>
      <c r="D65" s="103"/>
      <c r="F65" s="170">
        <f>SUM(F40:F64)</f>
        <v>51255276.773896188</v>
      </c>
      <c r="G65" s="170">
        <f>SUM(G40:G64)</f>
        <v>8550520.6671970058</v>
      </c>
      <c r="H65" s="170">
        <f>SUM(H40:H64)</f>
        <v>59805797.441093192</v>
      </c>
    </row>
    <row r="66" spans="1:12" ht="15.75" thickTop="1" x14ac:dyDescent="0.25">
      <c r="A66" s="118">
        <v>53</v>
      </c>
      <c r="B66" s="103"/>
      <c r="C66" s="190"/>
      <c r="D66" s="118"/>
      <c r="F66" s="167"/>
      <c r="G66" s="171"/>
      <c r="H66" s="167"/>
    </row>
    <row r="67" spans="1:12" x14ac:dyDescent="0.25">
      <c r="A67" s="118">
        <v>54</v>
      </c>
      <c r="B67" s="111"/>
      <c r="C67" s="187" t="s">
        <v>818</v>
      </c>
      <c r="D67" s="125"/>
      <c r="E67" s="14"/>
      <c r="F67" s="169"/>
      <c r="G67" s="169"/>
      <c r="H67" s="169"/>
      <c r="I67" s="15"/>
      <c r="J67" s="19"/>
      <c r="K67" s="14"/>
    </row>
    <row r="68" spans="1:12" ht="111" customHeight="1" x14ac:dyDescent="0.25">
      <c r="A68" s="118">
        <v>55</v>
      </c>
      <c r="B68" s="103">
        <v>403</v>
      </c>
      <c r="C68" s="185" t="s">
        <v>608</v>
      </c>
      <c r="D68" s="118"/>
      <c r="F68" s="166">
        <f>'Link In'!F51</f>
        <v>31981340.063890208</v>
      </c>
      <c r="G68" s="166">
        <f>'Link In'!G51</f>
        <v>5848811.2371362373</v>
      </c>
      <c r="H68" s="167">
        <f>F68+G68</f>
        <v>37830151.301026449</v>
      </c>
      <c r="I68" s="126" t="str">
        <f>'Link In'!L51</f>
        <v>W/P - 4-1</v>
      </c>
      <c r="J68" s="127" t="str">
        <f>'Link In'!M51</f>
        <v>Rate Base/[KAWC 2026 Rate Case - Capital-Depr Exp.xlsx]Link Out</v>
      </c>
      <c r="K68" s="120" t="s">
        <v>970</v>
      </c>
    </row>
    <row r="69" spans="1:12" ht="106.5" customHeight="1" x14ac:dyDescent="0.25">
      <c r="A69" s="118">
        <v>56</v>
      </c>
      <c r="B69" s="103">
        <v>406</v>
      </c>
      <c r="C69" s="185" t="s">
        <v>63</v>
      </c>
      <c r="D69" s="118"/>
      <c r="F69" s="166">
        <f>'Link In'!F52</f>
        <v>-16887.452916731414</v>
      </c>
      <c r="G69" s="166">
        <f>'Link In'!G52</f>
        <v>-63220.75</v>
      </c>
      <c r="H69" s="167">
        <f>F69+G69</f>
        <v>-80108.202916731418</v>
      </c>
      <c r="I69" s="126" t="str">
        <f>'Link In'!L52</f>
        <v>W/P - 4-2</v>
      </c>
      <c r="J69" s="127" t="str">
        <f>'Link In'!M52</f>
        <v>Rate Base\[KAWC 2026 Rate Case - Amortization Expense.xlsx]Exhibit</v>
      </c>
      <c r="K69" s="209" t="s">
        <v>1023</v>
      </c>
      <c r="L69" s="208"/>
    </row>
    <row r="70" spans="1:12" ht="45" x14ac:dyDescent="0.25">
      <c r="A70" s="118">
        <v>57</v>
      </c>
      <c r="B70" s="103">
        <v>407</v>
      </c>
      <c r="C70" s="185" t="s">
        <v>64</v>
      </c>
      <c r="D70" s="118"/>
      <c r="F70" s="166">
        <f>'Link In'!F53</f>
        <v>73321.679999999993</v>
      </c>
      <c r="G70" s="166">
        <f>'Link In'!G53</f>
        <v>-16241.64</v>
      </c>
      <c r="H70" s="167">
        <f>F70+G70</f>
        <v>57080.039999999994</v>
      </c>
      <c r="I70" s="126" t="str">
        <f>'Link In'!L53</f>
        <v>W/P - 4-2</v>
      </c>
      <c r="J70" s="127" t="str">
        <f>'Link In'!M53</f>
        <v>Rate Base\[KAWC 2026 Rate Case - Amortization Expense.xlsx]Exhibit</v>
      </c>
      <c r="K70" s="210" t="s">
        <v>987</v>
      </c>
    </row>
    <row r="71" spans="1:12" x14ac:dyDescent="0.25">
      <c r="A71" s="118">
        <v>58</v>
      </c>
      <c r="B71" s="103"/>
      <c r="C71" s="191" t="s">
        <v>65</v>
      </c>
      <c r="D71" s="114"/>
      <c r="F71" s="166"/>
      <c r="G71" s="166"/>
      <c r="H71" s="167"/>
      <c r="I71" s="126"/>
      <c r="J71" s="127"/>
    </row>
    <row r="72" spans="1:12" ht="75" x14ac:dyDescent="0.25">
      <c r="A72" s="118">
        <v>59</v>
      </c>
      <c r="B72" s="103">
        <v>409</v>
      </c>
      <c r="C72" s="185" t="s">
        <v>66</v>
      </c>
      <c r="D72" s="118"/>
      <c r="F72" s="166">
        <f>'Link In'!F55</f>
        <v>348862.58075018413</v>
      </c>
      <c r="G72" s="166">
        <f>'Link In'!G55</f>
        <v>-518046.98656803858</v>
      </c>
      <c r="H72" s="167">
        <f>F72+G72</f>
        <v>-169184.40581785445</v>
      </c>
      <c r="I72" s="126" t="str">
        <f>'Link In'!L55</f>
        <v>SCHEDULE E-1.4</v>
      </c>
      <c r="J72" s="117" t="str">
        <f>'Link In'!M55</f>
        <v>Taxes\[KAWC 2026 Rate Case - Income Tax Exhibit.xlsx]E-1.4 State Inc Tax Forecast</v>
      </c>
      <c r="K72" s="120" t="s">
        <v>971</v>
      </c>
    </row>
    <row r="73" spans="1:12" ht="60" x14ac:dyDescent="0.25">
      <c r="A73" s="118">
        <v>60</v>
      </c>
      <c r="B73" s="103">
        <v>410</v>
      </c>
      <c r="C73" s="185" t="s">
        <v>67</v>
      </c>
      <c r="D73" s="118"/>
      <c r="F73" s="166">
        <f>'Link In'!F56</f>
        <v>2035224.2077013261</v>
      </c>
      <c r="G73" s="166">
        <f>'Link In'!G56</f>
        <v>-55594.227273622528</v>
      </c>
      <c r="H73" s="167">
        <f>F73+G73</f>
        <v>1979629.9804277036</v>
      </c>
      <c r="I73" s="126" t="str">
        <f>'Link In'!L56</f>
        <v>SCHEDULE E-1.4</v>
      </c>
      <c r="J73" s="117" t="str">
        <f>'Link In'!M56</f>
        <v>Taxes\[KAWC 2026 Rate Case - Income Tax Exhibit.xlsx]E-1.4 State Inc Tax Forecast</v>
      </c>
      <c r="K73" s="120" t="s">
        <v>972</v>
      </c>
    </row>
    <row r="74" spans="1:12" x14ac:dyDescent="0.25">
      <c r="A74" s="118">
        <v>61</v>
      </c>
      <c r="B74" s="103"/>
      <c r="C74" s="191" t="s">
        <v>68</v>
      </c>
      <c r="D74" s="114"/>
      <c r="F74" s="166"/>
      <c r="G74" s="166"/>
      <c r="H74" s="167"/>
      <c r="I74" s="126"/>
    </row>
    <row r="75" spans="1:12" ht="75" x14ac:dyDescent="0.25">
      <c r="A75" s="118">
        <v>62</v>
      </c>
      <c r="B75" s="103">
        <v>409</v>
      </c>
      <c r="C75" s="185" t="s">
        <v>69</v>
      </c>
      <c r="D75" s="118"/>
      <c r="F75" s="166">
        <f>'Link In'!F58</f>
        <v>1976733.3699932324</v>
      </c>
      <c r="G75" s="166">
        <f>'Link In'!G58</f>
        <v>-2079060.9647064747</v>
      </c>
      <c r="H75" s="167">
        <f>F75+G75</f>
        <v>-102327.59471324226</v>
      </c>
      <c r="I75" s="126" t="str">
        <f>'Link In'!L58</f>
        <v>SCHEDULE E-1.3</v>
      </c>
      <c r="J75" s="117" t="str">
        <f>'Link In'!M58</f>
        <v>Taxes\[KAWC 2026 Rate Case - Income Tax Exhibit.xlsx]E-1.3 Federal Inc Tax Forecast</v>
      </c>
      <c r="K75" s="120" t="s">
        <v>971</v>
      </c>
    </row>
    <row r="76" spans="1:12" ht="90" customHeight="1" x14ac:dyDescent="0.25">
      <c r="A76" s="118">
        <v>63</v>
      </c>
      <c r="B76" s="103">
        <v>410</v>
      </c>
      <c r="C76" s="185" t="s">
        <v>70</v>
      </c>
      <c r="D76" s="118"/>
      <c r="F76" s="166">
        <f>'Link In'!F59</f>
        <v>6851087.9444117937</v>
      </c>
      <c r="G76" s="166">
        <f>'Link In'!G59</f>
        <v>-699697.65270451945</v>
      </c>
      <c r="H76" s="167">
        <f>F76+G76</f>
        <v>6151390.2917072745</v>
      </c>
      <c r="I76" s="126" t="str">
        <f>'Link In'!L59</f>
        <v>SCHEDULE E-1.3</v>
      </c>
      <c r="J76" s="117" t="str">
        <f>'Link In'!M59</f>
        <v>Taxes\[KAWC 2026 Rate Case - Income Tax Exhibit.xlsx]E-1.3 Federal Inc Tax Forecast</v>
      </c>
      <c r="K76" s="120" t="s">
        <v>973</v>
      </c>
    </row>
    <row r="77" spans="1:12" ht="60" x14ac:dyDescent="0.25">
      <c r="A77" s="118">
        <v>64</v>
      </c>
      <c r="B77" s="103">
        <v>412</v>
      </c>
      <c r="C77" s="185" t="s">
        <v>71</v>
      </c>
      <c r="D77" s="118"/>
      <c r="F77" s="166">
        <f>'Link In'!F60</f>
        <v>0</v>
      </c>
      <c r="G77" s="166">
        <f>'Link In'!G60</f>
        <v>0</v>
      </c>
      <c r="H77" s="167">
        <f>F77+G77</f>
        <v>0</v>
      </c>
      <c r="I77" s="119" t="str">
        <f>'Link In'!L60</f>
        <v>SCHEDULE E-1.3</v>
      </c>
      <c r="J77" s="117" t="str">
        <f>'Link In'!M60</f>
        <v>Taxes\[KAWC 2026 Rate Case - Income Tax Exhibit.xlsx]E-1.3 Federal Inc Tax Forecast</v>
      </c>
      <c r="K77" s="120" t="s">
        <v>974</v>
      </c>
    </row>
    <row r="78" spans="1:12" ht="123.75" customHeight="1" x14ac:dyDescent="0.25">
      <c r="A78" s="118">
        <v>65</v>
      </c>
      <c r="B78" s="111">
        <v>408</v>
      </c>
      <c r="C78" s="189" t="s">
        <v>72</v>
      </c>
      <c r="D78" s="121"/>
      <c r="E78" s="14"/>
      <c r="F78" s="168">
        <f>'Link In'!F61</f>
        <v>6429473.2936001327</v>
      </c>
      <c r="G78" s="168">
        <f>'Link In'!G61</f>
        <v>5339458.71</v>
      </c>
      <c r="H78" s="169">
        <f>F78+G78</f>
        <v>11768932.003600132</v>
      </c>
      <c r="I78" s="215" t="s">
        <v>985</v>
      </c>
      <c r="J78" s="122" t="s">
        <v>975</v>
      </c>
      <c r="K78" s="176" t="s">
        <v>984</v>
      </c>
    </row>
    <row r="79" spans="1:12" ht="30.75" thickBot="1" x14ac:dyDescent="0.3">
      <c r="A79" s="118">
        <v>66</v>
      </c>
      <c r="B79" s="103"/>
      <c r="C79" s="128" t="s">
        <v>976</v>
      </c>
      <c r="D79" s="103"/>
      <c r="F79" s="170">
        <f>SUM(F68:F78)</f>
        <v>49679155.687430143</v>
      </c>
      <c r="G79" s="170">
        <f>SUM(G68:G78)</f>
        <v>7756407.7258835826</v>
      </c>
      <c r="H79" s="170">
        <f>SUM(H68:H78)</f>
        <v>57435563.413313732</v>
      </c>
    </row>
    <row r="80" spans="1:12" ht="15.75" thickTop="1" x14ac:dyDescent="0.25">
      <c r="A80" s="118">
        <v>67</v>
      </c>
      <c r="B80" s="103"/>
      <c r="C80" s="192"/>
      <c r="D80" s="118"/>
      <c r="F80" s="96"/>
      <c r="G80" s="172"/>
      <c r="H80" s="96"/>
      <c r="I80"/>
      <c r="J80"/>
      <c r="K80"/>
    </row>
    <row r="81" spans="1:11" ht="15.75" thickBot="1" x14ac:dyDescent="0.3">
      <c r="A81" s="118">
        <v>68</v>
      </c>
      <c r="B81" s="103"/>
      <c r="C81" s="128" t="s">
        <v>977</v>
      </c>
      <c r="D81" s="103"/>
      <c r="F81" s="173">
        <f>F65+F79</f>
        <v>100934432.46132633</v>
      </c>
      <c r="G81" s="173">
        <f>G65+G79</f>
        <v>16306928.393080588</v>
      </c>
      <c r="H81" s="173">
        <f>H65+H79</f>
        <v>117241360.85440692</v>
      </c>
      <c r="I81"/>
      <c r="J81"/>
      <c r="K81"/>
    </row>
    <row r="82" spans="1:11" ht="15.75" thickTop="1" x14ac:dyDescent="0.25">
      <c r="A82" s="118">
        <v>69</v>
      </c>
      <c r="B82" s="103"/>
      <c r="C82" s="192"/>
      <c r="D82" s="118"/>
      <c r="F82" s="96"/>
      <c r="G82" s="172"/>
      <c r="H82" s="96"/>
      <c r="I82"/>
      <c r="J82"/>
      <c r="K82"/>
    </row>
    <row r="83" spans="1:11" ht="30.75" thickBot="1" x14ac:dyDescent="0.3">
      <c r="A83" s="118">
        <v>70</v>
      </c>
      <c r="B83" s="103"/>
      <c r="C83" s="128" t="s">
        <v>978</v>
      </c>
      <c r="D83" s="103"/>
      <c r="F83" s="174">
        <f>F36-F81</f>
        <v>52008732.628673673</v>
      </c>
      <c r="G83" s="174">
        <f>G36-G81+0.5</f>
        <v>-6765842.0630805884</v>
      </c>
      <c r="H83" s="174">
        <f>H36-H81</f>
        <v>45242890.065593123</v>
      </c>
      <c r="I83"/>
      <c r="J83"/>
      <c r="K83"/>
    </row>
    <row r="84" spans="1:11" ht="15.75" thickTop="1" x14ac:dyDescent="0.25">
      <c r="A84" s="118"/>
      <c r="I84"/>
      <c r="J84"/>
      <c r="K84"/>
    </row>
    <row r="85" spans="1:11" x14ac:dyDescent="0.25">
      <c r="F85" s="177">
        <f>F83-'MSFR IS Adjust D.1'!D31</f>
        <v>0</v>
      </c>
      <c r="G85" s="177">
        <f>G83-'MSFR IS Adjust D.1'!E31</f>
        <v>4.9999982118606567E-2</v>
      </c>
      <c r="H85" s="177">
        <f>H83-'MSFR IS Adjust D.1'!F31</f>
        <v>-0.44999999552965164</v>
      </c>
      <c r="I85"/>
      <c r="J85"/>
      <c r="K85"/>
    </row>
  </sheetData>
  <customSheetViews>
    <customSheetView guid="{AE1B1716-57F4-4705-A4F2-7A8CD44D74C3}" scale="60" showPageBreaks="1" fitToPage="1" printArea="1" hiddenRows="1" hiddenColumns="1">
      <pane ySplit="13" topLeftCell="A14" activePane="bottomLeft" state="frozen"/>
      <selection pane="bottomLeft" activeCell="Q38" sqref="Q38"/>
      <rowBreaks count="1" manualBreakCount="1">
        <brk id="66" max="16383" man="1"/>
      </rowBreaks>
      <pageMargins left="0" right="0" top="0" bottom="0" header="0" footer="0"/>
      <pageSetup scale="52" fitToHeight="0" orientation="landscape" r:id="rId1"/>
    </customSheetView>
    <customSheetView guid="{C98D41B4-6B7D-46F8-862F-B1C92554BE39}" scale="85" showPageBreaks="1" fitToPage="1" printArea="1" hiddenColumns="1" topLeftCell="C1">
      <pane ySplit="13" topLeftCell="A72" activePane="bottomLeft" state="frozen"/>
      <selection pane="bottomLeft" activeCell="Q75" sqref="Q75"/>
      <pageMargins left="0" right="0" top="0" bottom="0" header="0" footer="0"/>
      <pageSetup scale="53" fitToHeight="0" orientation="landscape" r:id="rId2"/>
    </customSheetView>
    <customSheetView guid="{E163314F-53A2-4A2F-A9CF-3F94F0129118}" scale="70" showPageBreaks="1" fitToPage="1" printArea="1" hiddenColumns="1" topLeftCell="C1">
      <pane ySplit="13" topLeftCell="A14" activePane="bottomLeft" state="frozen"/>
      <selection pane="bottomLeft" activeCell="Q27" sqref="Q27"/>
      <pageMargins left="0" right="0" top="0" bottom="0" header="0" footer="0"/>
      <pageSetup scale="53" fitToHeight="0" orientation="landscape" r:id="rId3"/>
    </customSheetView>
    <customSheetView guid="{CEC57B47-E6EC-4FDA-BCFD-6AC6A66DD178}" scale="70" showPageBreaks="1" fitToPage="1" printArea="1" hiddenColumns="1" topLeftCell="C1">
      <pane ySplit="13" topLeftCell="A14" activePane="bottomLeft" state="frozen"/>
      <selection pane="bottomLeft" activeCell="Q1" sqref="Q1:Q1048576"/>
      <pageMargins left="0" right="0" top="0" bottom="0" header="0" footer="0"/>
      <pageSetup scale="56" fitToHeight="0" orientation="landscape" r:id="rId4"/>
    </customSheetView>
    <customSheetView guid="{F5B97444-16EA-4AA7-9A70-95BB0AFD8284}" scale="70" showPageBreaks="1" fitToPage="1" printArea="1" hiddenColumns="1" topLeftCell="C1">
      <pane ySplit="13" topLeftCell="A49" activePane="bottomLeft" state="frozen"/>
      <selection pane="bottomLeft" activeCell="S71" sqref="S71"/>
      <pageMargins left="0" right="0" top="0" bottom="0" header="0" footer="0"/>
      <pageSetup scale="56" fitToHeight="0" orientation="landscape" r:id="rId5"/>
    </customSheetView>
    <customSheetView guid="{2E9FC00E-19D3-4355-A260-417D9236B30F}" scale="70" fitToPage="1" hiddenColumns="1" topLeftCell="C1">
      <pane ySplit="13" topLeftCell="A61" activePane="bottomLeft" state="frozen"/>
      <selection pane="bottomLeft" activeCell="S71" sqref="S71"/>
      <pageMargins left="0" right="0" top="0" bottom="0" header="0" footer="0"/>
      <pageSetup scale="50" fitToHeight="0" orientation="landscape" r:id="rId6"/>
    </customSheetView>
    <customSheetView guid="{F8C3F9F4-DBFA-417E-A63C-4DCF6CDDDD4D}" scale="70" showPageBreaks="1" fitToPage="1" printArea="1" hiddenColumns="1" topLeftCell="C1">
      <pane ySplit="13" topLeftCell="A35" activePane="bottomLeft" state="frozen"/>
      <selection pane="bottomLeft" activeCell="S42" sqref="S42"/>
      <pageMargins left="0" right="0" top="0" bottom="0" header="0" footer="0"/>
      <pageSetup scale="56" fitToHeight="0" orientation="landscape" r:id="rId7"/>
    </customSheetView>
    <customSheetView guid="{D80F9502-1760-4B4D-BEE6-65B7268CEFF2}" scale="70" showPageBreaks="1" fitToPage="1" printArea="1" hiddenRows="1" hiddenColumns="1">
      <pane ySplit="13" topLeftCell="A14" activePane="bottomLeft" state="frozen"/>
      <selection pane="bottomLeft"/>
      <rowBreaks count="1" manualBreakCount="1">
        <brk id="66" max="16383" man="1"/>
      </rowBreaks>
      <pageMargins left="0" right="0" top="0" bottom="0" header="0" footer="0"/>
      <pageSetup scale="52" fitToHeight="0" orientation="landscape" r:id="rId8"/>
    </customSheetView>
  </customSheetViews>
  <mergeCells count="5">
    <mergeCell ref="A3:K3"/>
    <mergeCell ref="A4:K4"/>
    <mergeCell ref="A5:K5"/>
    <mergeCell ref="A6:K6"/>
    <mergeCell ref="A7:K7"/>
  </mergeCells>
  <pageMargins left="0.23" right="0.26" top="0.38" bottom="0.36" header="0.3" footer="0.3"/>
  <pageSetup scale="52" fitToHeight="0" orientation="landscape" r:id="rId9"/>
  <rowBreaks count="1" manualBreakCount="1">
    <brk id="65" max="16383" man="1"/>
  </rowBreaks>
  <customProperties>
    <customPr name="_pios_id" r:id="rId10"/>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pageSetUpPr fitToPage="1"/>
  </sheetPr>
  <dimension ref="A1:S19"/>
  <sheetViews>
    <sheetView zoomScale="80" zoomScaleNormal="80" workbookViewId="0">
      <selection activeCell="T35" sqref="T35"/>
    </sheetView>
  </sheetViews>
  <sheetFormatPr defaultRowHeight="15" x14ac:dyDescent="0.25"/>
  <cols>
    <col min="1" max="19" width="5.5703125" customWidth="1"/>
  </cols>
  <sheetData>
    <row r="1" spans="1:19" x14ac:dyDescent="0.25">
      <c r="A1" s="7"/>
      <c r="B1" s="7"/>
      <c r="C1" s="7"/>
      <c r="D1" s="7"/>
      <c r="E1" s="7"/>
      <c r="F1" s="7"/>
      <c r="G1" s="9"/>
      <c r="H1" s="7"/>
      <c r="I1" s="7"/>
      <c r="J1" s="7"/>
      <c r="K1" s="8"/>
      <c r="L1" s="7"/>
      <c r="M1" s="7"/>
      <c r="N1" s="7"/>
      <c r="O1" s="9"/>
      <c r="P1" s="7"/>
      <c r="Q1" s="11"/>
      <c r="R1" s="7"/>
      <c r="S1" s="17" t="s">
        <v>979</v>
      </c>
    </row>
    <row r="2" spans="1:19" x14ac:dyDescent="0.25">
      <c r="A2" s="7"/>
      <c r="B2" s="7"/>
      <c r="C2" s="7"/>
      <c r="D2" s="7"/>
      <c r="E2" s="7"/>
      <c r="F2" s="7"/>
      <c r="G2" s="9"/>
      <c r="H2" s="7"/>
      <c r="I2" s="7"/>
      <c r="J2" s="7"/>
      <c r="K2" s="8"/>
      <c r="L2" s="7"/>
      <c r="M2" s="7"/>
      <c r="N2" s="7"/>
      <c r="O2" s="9"/>
      <c r="P2" s="7"/>
      <c r="Q2" s="11"/>
      <c r="R2" s="7"/>
      <c r="S2" s="17" t="str">
        <f ca="1">RIGHT(CELL("filename",$A$1),LEN(CELL("filename",$A$1))-SEARCH("\Exhibits",CELL("filename",$A$1),1))</f>
        <v>Exhibits - Filed\[KAWC 2026 Rate Case - Income Statement.xlsx]D-3</v>
      </c>
    </row>
    <row r="3" spans="1:19" x14ac:dyDescent="0.25">
      <c r="A3" s="340" t="str">
        <f>'Link In'!C3</f>
        <v>Kentucky American Water Company</v>
      </c>
      <c r="B3" s="340"/>
      <c r="C3" s="340"/>
      <c r="D3" s="340"/>
      <c r="E3" s="340"/>
      <c r="F3" s="340"/>
      <c r="G3" s="340"/>
      <c r="H3" s="340"/>
      <c r="I3" s="340"/>
      <c r="J3" s="340"/>
      <c r="K3" s="340"/>
      <c r="L3" s="340"/>
      <c r="M3" s="340"/>
      <c r="N3" s="340"/>
      <c r="O3" s="340"/>
      <c r="P3" s="340"/>
      <c r="Q3" s="340"/>
      <c r="R3" s="340"/>
      <c r="S3" s="340"/>
    </row>
    <row r="4" spans="1:19" x14ac:dyDescent="0.25">
      <c r="A4" s="340" t="str">
        <f>'Link In'!C5</f>
        <v>Case No. 2026-00094</v>
      </c>
      <c r="B4" s="340"/>
      <c r="C4" s="340"/>
      <c r="D4" s="340"/>
      <c r="E4" s="340"/>
      <c r="F4" s="340"/>
      <c r="G4" s="340"/>
      <c r="H4" s="340"/>
      <c r="I4" s="340"/>
      <c r="J4" s="340"/>
      <c r="K4" s="340"/>
      <c r="L4" s="340"/>
      <c r="M4" s="340"/>
      <c r="N4" s="340"/>
      <c r="O4" s="340"/>
      <c r="P4" s="340"/>
      <c r="Q4" s="340"/>
      <c r="R4" s="340"/>
      <c r="S4" s="340"/>
    </row>
    <row r="5" spans="1:19" x14ac:dyDescent="0.25">
      <c r="A5" s="340" t="s">
        <v>980</v>
      </c>
      <c r="B5" s="340"/>
      <c r="C5" s="340"/>
      <c r="D5" s="340"/>
      <c r="E5" s="340"/>
      <c r="F5" s="340"/>
      <c r="G5" s="340"/>
      <c r="H5" s="340"/>
      <c r="I5" s="340"/>
      <c r="J5" s="340"/>
      <c r="K5" s="340"/>
      <c r="L5" s="340"/>
      <c r="M5" s="340"/>
      <c r="N5" s="340"/>
      <c r="O5" s="340"/>
      <c r="P5" s="340"/>
      <c r="Q5" s="340"/>
      <c r="R5" s="340"/>
      <c r="S5" s="340"/>
    </row>
    <row r="6" spans="1:19" x14ac:dyDescent="0.25">
      <c r="A6" s="2" t="s">
        <v>981</v>
      </c>
      <c r="B6" s="7"/>
      <c r="C6" s="7"/>
      <c r="D6" s="7"/>
      <c r="E6" s="7"/>
      <c r="F6" s="7"/>
      <c r="G6" s="9"/>
      <c r="H6" s="7"/>
      <c r="I6" s="7"/>
      <c r="J6" s="7"/>
      <c r="K6" s="8"/>
      <c r="L6" s="7"/>
      <c r="M6" s="7"/>
      <c r="N6" s="7"/>
      <c r="O6" s="9"/>
      <c r="P6" s="7"/>
      <c r="Q6" s="11"/>
      <c r="R6" s="7"/>
      <c r="S6" s="5" t="s">
        <v>979</v>
      </c>
    </row>
    <row r="7" spans="1:19" x14ac:dyDescent="0.25">
      <c r="A7" s="1" t="s">
        <v>982</v>
      </c>
      <c r="B7" s="7"/>
      <c r="C7" s="7"/>
      <c r="D7" s="7"/>
      <c r="E7" s="7"/>
      <c r="F7" s="7"/>
      <c r="G7" s="9"/>
      <c r="H7" s="7"/>
      <c r="I7" s="7"/>
      <c r="J7" s="7"/>
      <c r="K7" s="8"/>
      <c r="L7" s="7"/>
      <c r="M7" s="7"/>
      <c r="N7" s="7"/>
      <c r="O7" s="9"/>
      <c r="P7" s="7"/>
      <c r="Q7" s="11"/>
      <c r="R7" s="7"/>
      <c r="S7" s="5" t="str">
        <f ca="1">RIGHT(CELL("filename",$A$1),LEN(CELL("filename",$A$1))-SEARCH("\Exhibits",CELL("filename",$A$1),1))</f>
        <v>Exhibits - Filed\[KAWC 2026 Rate Case - Income Statement.xlsx]D-3</v>
      </c>
    </row>
    <row r="8" spans="1:19" x14ac:dyDescent="0.25">
      <c r="A8" s="339" t="s">
        <v>983</v>
      </c>
      <c r="B8" s="339"/>
      <c r="C8" s="339"/>
      <c r="D8" s="339"/>
      <c r="E8" s="339"/>
      <c r="F8" s="339"/>
      <c r="G8" s="339"/>
      <c r="H8" s="339"/>
      <c r="I8" s="339"/>
      <c r="J8" s="339"/>
      <c r="K8" s="339"/>
      <c r="L8" s="339"/>
      <c r="M8" s="339"/>
      <c r="N8" s="339"/>
      <c r="O8" s="339"/>
      <c r="P8" s="339"/>
      <c r="Q8" s="339"/>
      <c r="R8" s="339"/>
      <c r="S8" s="339"/>
    </row>
    <row r="9" spans="1:19" x14ac:dyDescent="0.25">
      <c r="A9" s="339"/>
      <c r="B9" s="339"/>
      <c r="C9" s="339"/>
      <c r="D9" s="339"/>
      <c r="E9" s="339"/>
      <c r="F9" s="339"/>
      <c r="G9" s="339"/>
      <c r="H9" s="339"/>
      <c r="I9" s="339"/>
      <c r="J9" s="339"/>
      <c r="K9" s="339"/>
      <c r="L9" s="339"/>
      <c r="M9" s="339"/>
      <c r="N9" s="339"/>
      <c r="O9" s="339"/>
      <c r="P9" s="339"/>
      <c r="Q9" s="339"/>
      <c r="R9" s="339"/>
      <c r="S9" s="339"/>
    </row>
    <row r="10" spans="1:19" x14ac:dyDescent="0.25">
      <c r="A10" s="339"/>
      <c r="B10" s="339"/>
      <c r="C10" s="339"/>
      <c r="D10" s="339"/>
      <c r="E10" s="339"/>
      <c r="F10" s="339"/>
      <c r="G10" s="339"/>
      <c r="H10" s="339"/>
      <c r="I10" s="339"/>
      <c r="J10" s="339"/>
      <c r="K10" s="339"/>
      <c r="L10" s="339"/>
      <c r="M10" s="339"/>
      <c r="N10" s="339"/>
      <c r="O10" s="339"/>
      <c r="P10" s="339"/>
      <c r="Q10" s="339"/>
      <c r="R10" s="339"/>
      <c r="S10" s="339"/>
    </row>
    <row r="11" spans="1:19" x14ac:dyDescent="0.25">
      <c r="A11" s="339"/>
      <c r="B11" s="339"/>
      <c r="C11" s="339"/>
      <c r="D11" s="339"/>
      <c r="E11" s="339"/>
      <c r="F11" s="339"/>
      <c r="G11" s="339"/>
      <c r="H11" s="339"/>
      <c r="I11" s="339"/>
      <c r="J11" s="339"/>
      <c r="K11" s="339"/>
      <c r="L11" s="339"/>
      <c r="M11" s="339"/>
      <c r="N11" s="339"/>
      <c r="O11" s="339"/>
      <c r="P11" s="339"/>
      <c r="Q11" s="339"/>
      <c r="R11" s="339"/>
      <c r="S11" s="339"/>
    </row>
    <row r="12" spans="1:19" x14ac:dyDescent="0.25">
      <c r="A12" s="339"/>
      <c r="B12" s="339"/>
      <c r="C12" s="339"/>
      <c r="D12" s="339"/>
      <c r="E12" s="339"/>
      <c r="F12" s="339"/>
      <c r="G12" s="339"/>
      <c r="H12" s="339"/>
      <c r="I12" s="339"/>
      <c r="J12" s="339"/>
      <c r="K12" s="339"/>
      <c r="L12" s="339"/>
      <c r="M12" s="339"/>
      <c r="N12" s="339"/>
      <c r="O12" s="339"/>
      <c r="P12" s="339"/>
      <c r="Q12" s="339"/>
      <c r="R12" s="339"/>
      <c r="S12" s="339"/>
    </row>
    <row r="13" spans="1:19" x14ac:dyDescent="0.25">
      <c r="A13" s="339"/>
      <c r="B13" s="339"/>
      <c r="C13" s="339"/>
      <c r="D13" s="339"/>
      <c r="E13" s="339"/>
      <c r="F13" s="339"/>
      <c r="G13" s="339"/>
      <c r="H13" s="339"/>
      <c r="I13" s="339"/>
      <c r="J13" s="339"/>
      <c r="K13" s="339"/>
      <c r="L13" s="339"/>
      <c r="M13" s="339"/>
      <c r="N13" s="339"/>
      <c r="O13" s="339"/>
      <c r="P13" s="339"/>
      <c r="Q13" s="339"/>
      <c r="R13" s="339"/>
      <c r="S13" s="339"/>
    </row>
    <row r="14" spans="1:19" x14ac:dyDescent="0.25">
      <c r="A14" s="339"/>
      <c r="B14" s="339"/>
      <c r="C14" s="339"/>
      <c r="D14" s="339"/>
      <c r="E14" s="339"/>
      <c r="F14" s="339"/>
      <c r="G14" s="339"/>
      <c r="H14" s="339"/>
      <c r="I14" s="339"/>
      <c r="J14" s="339"/>
      <c r="K14" s="339"/>
      <c r="L14" s="339"/>
      <c r="M14" s="339"/>
      <c r="N14" s="339"/>
      <c r="O14" s="339"/>
      <c r="P14" s="339"/>
      <c r="Q14" s="339"/>
      <c r="R14" s="339"/>
      <c r="S14" s="339"/>
    </row>
    <row r="15" spans="1:19" x14ac:dyDescent="0.25">
      <c r="A15" s="339"/>
      <c r="B15" s="339"/>
      <c r="C15" s="339"/>
      <c r="D15" s="339"/>
      <c r="E15" s="339"/>
      <c r="F15" s="339"/>
      <c r="G15" s="339"/>
      <c r="H15" s="339"/>
      <c r="I15" s="339"/>
      <c r="J15" s="339"/>
      <c r="K15" s="339"/>
      <c r="L15" s="339"/>
      <c r="M15" s="339"/>
      <c r="N15" s="339"/>
      <c r="O15" s="339"/>
      <c r="P15" s="339"/>
      <c r="Q15" s="339"/>
      <c r="R15" s="339"/>
      <c r="S15" s="339"/>
    </row>
    <row r="16" spans="1:19" x14ac:dyDescent="0.25">
      <c r="A16" s="339"/>
      <c r="B16" s="339"/>
      <c r="C16" s="339"/>
      <c r="D16" s="339"/>
      <c r="E16" s="339"/>
      <c r="F16" s="339"/>
      <c r="G16" s="339"/>
      <c r="H16" s="339"/>
      <c r="I16" s="339"/>
      <c r="J16" s="339"/>
      <c r="K16" s="339"/>
      <c r="L16" s="339"/>
      <c r="M16" s="339"/>
      <c r="N16" s="339"/>
      <c r="O16" s="339"/>
      <c r="P16" s="339"/>
      <c r="Q16" s="339"/>
      <c r="R16" s="339"/>
      <c r="S16" s="339"/>
    </row>
    <row r="17" spans="1:19" x14ac:dyDescent="0.25">
      <c r="A17" s="339"/>
      <c r="B17" s="339"/>
      <c r="C17" s="339"/>
      <c r="D17" s="339"/>
      <c r="E17" s="339"/>
      <c r="F17" s="339"/>
      <c r="G17" s="339"/>
      <c r="H17" s="339"/>
      <c r="I17" s="339"/>
      <c r="J17" s="339"/>
      <c r="K17" s="339"/>
      <c r="L17" s="339"/>
      <c r="M17" s="339"/>
      <c r="N17" s="339"/>
      <c r="O17" s="339"/>
      <c r="P17" s="339"/>
      <c r="Q17" s="339"/>
      <c r="R17" s="339"/>
      <c r="S17" s="339"/>
    </row>
    <row r="18" spans="1:19" x14ac:dyDescent="0.25">
      <c r="A18" s="339"/>
      <c r="B18" s="339"/>
      <c r="C18" s="339"/>
      <c r="D18" s="339"/>
      <c r="E18" s="339"/>
      <c r="F18" s="339"/>
      <c r="G18" s="339"/>
      <c r="H18" s="339"/>
      <c r="I18" s="339"/>
      <c r="J18" s="339"/>
      <c r="K18" s="339"/>
      <c r="L18" s="339"/>
      <c r="M18" s="339"/>
      <c r="N18" s="339"/>
      <c r="O18" s="339"/>
      <c r="P18" s="339"/>
      <c r="Q18" s="339"/>
      <c r="R18" s="339"/>
      <c r="S18" s="339"/>
    </row>
    <row r="19" spans="1:19" x14ac:dyDescent="0.25">
      <c r="A19" s="339"/>
      <c r="B19" s="339"/>
      <c r="C19" s="339"/>
      <c r="D19" s="339"/>
      <c r="E19" s="339"/>
      <c r="F19" s="339"/>
      <c r="G19" s="339"/>
      <c r="H19" s="339"/>
      <c r="I19" s="339"/>
      <c r="J19" s="339"/>
      <c r="K19" s="339"/>
      <c r="L19" s="339"/>
      <c r="M19" s="339"/>
      <c r="N19" s="339"/>
      <c r="O19" s="339"/>
      <c r="P19" s="339"/>
      <c r="Q19" s="339"/>
      <c r="R19" s="339"/>
      <c r="S19" s="339"/>
    </row>
  </sheetData>
  <customSheetViews>
    <customSheetView guid="{AE1B1716-57F4-4705-A4F2-7A8CD44D74C3}" scale="80" showPageBreaks="1" fitToPage="1" printArea="1">
      <selection activeCell="A6" sqref="A6:A7"/>
      <pageMargins left="0" right="0" top="0" bottom="0" header="0" footer="0"/>
      <printOptions horizontalCentered="1"/>
      <pageSetup orientation="landscape" horizontalDpi="1200" verticalDpi="1200" r:id="rId1"/>
    </customSheetView>
    <customSheetView guid="{C98D41B4-6B7D-46F8-862F-B1C92554BE39}" showPageBreaks="1">
      <selection activeCell="G22" sqref="G22"/>
      <pageMargins left="0" right="0" top="0" bottom="0" header="0" footer="0"/>
      <pageSetup orientation="portrait" r:id="rId2"/>
    </customSheetView>
    <customSheetView guid="{E163314F-53A2-4A2F-A9CF-3F94F0129118}" showPageBreaks="1">
      <selection activeCell="G22" sqref="G22"/>
      <pageMargins left="0" right="0" top="0" bottom="0" header="0" footer="0"/>
      <pageSetup orientation="portrait" r:id="rId3"/>
    </customSheetView>
    <customSheetView guid="{CEC57B47-E6EC-4FDA-BCFD-6AC6A66DD178}">
      <selection activeCell="G22" sqref="G22"/>
      <pageMargins left="0" right="0" top="0" bottom="0" header="0" footer="0"/>
    </customSheetView>
    <customSheetView guid="{F5B97444-16EA-4AA7-9A70-95BB0AFD8284}">
      <selection activeCell="G22" sqref="G22"/>
      <pageMargins left="0" right="0" top="0" bottom="0" header="0" footer="0"/>
    </customSheetView>
    <customSheetView guid="{2E9FC00E-19D3-4355-A260-417D9236B30F}">
      <selection activeCell="G22" sqref="G22"/>
      <pageMargins left="0" right="0" top="0" bottom="0" header="0" footer="0"/>
    </customSheetView>
    <customSheetView guid="{F8C3F9F4-DBFA-417E-A63C-4DCF6CDDDD4D}">
      <selection activeCell="G22" sqref="G22"/>
      <pageMargins left="0" right="0" top="0" bottom="0" header="0" footer="0"/>
    </customSheetView>
    <customSheetView guid="{D80F9502-1760-4B4D-BEE6-65B7268CEFF2}" scale="80" showPageBreaks="1" fitToPage="1" printArea="1">
      <selection activeCell="A6" sqref="A6:A7"/>
      <pageMargins left="0" right="0" top="0" bottom="0" header="0" footer="0"/>
      <printOptions horizontalCentered="1"/>
      <pageSetup orientation="landscape" horizontalDpi="1200" verticalDpi="1200" r:id="rId4"/>
    </customSheetView>
  </customSheetViews>
  <mergeCells count="4">
    <mergeCell ref="A8:S19"/>
    <mergeCell ref="A3:S3"/>
    <mergeCell ref="A4:S4"/>
    <mergeCell ref="A5:S5"/>
  </mergeCells>
  <printOptions horizontalCentered="1"/>
  <pageMargins left="0.49" right="0.41" top="0.75" bottom="0.75" header="0.3" footer="0.3"/>
  <pageSetup orientation="landscape" horizontalDpi="1200" verticalDpi="1200" r:id="rId5"/>
  <customProperties>
    <customPr name="_pios_id" r:id="rId6"/>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4QVSNHSJP2QR-935301945-21811</_dlc_DocId>
    <_dlc_DocIdUrl xmlns="00c1cf47-8665-4c73-8994-ff3a5e26da0f">
      <Url>https://amwater.sharepoint.com/sites/sers/KY/_layouts/15/DocIdRedir.aspx?ID=4QVSNHSJP2QR-935301945-21811</Url>
      <Description>4QVSNHSJP2QR-935301945-21811</Description>
    </_dlc_DocIdUrl>
  </documentManagement>
</p:properties>
</file>

<file path=customXml/itemProps1.xml><?xml version="1.0" encoding="utf-8"?>
<ds:datastoreItem xmlns:ds="http://schemas.openxmlformats.org/officeDocument/2006/customXml" ds:itemID="{E54142B6-7FAA-44C2-B774-4DB030EC815A}">
  <ds:schemaRefs>
    <ds:schemaRef ds:uri="http://schemas.microsoft.com/sharepoint/events"/>
  </ds:schemaRefs>
</ds:datastoreItem>
</file>

<file path=customXml/itemProps2.xml><?xml version="1.0" encoding="utf-8"?>
<ds:datastoreItem xmlns:ds="http://schemas.openxmlformats.org/officeDocument/2006/customXml" ds:itemID="{F22D4064-2BDE-4879-B490-14E972C805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7B5643-B486-4B2F-A8C6-1F8052288FAA}">
  <ds:schemaRefs>
    <ds:schemaRef ds:uri="http://schemas.microsoft.com/sharepoint/v3/contenttype/forms"/>
  </ds:schemaRefs>
</ds:datastoreItem>
</file>

<file path=customXml/itemProps4.xml><?xml version="1.0" encoding="utf-8"?>
<ds:datastoreItem xmlns:ds="http://schemas.openxmlformats.org/officeDocument/2006/customXml" ds:itemID="{678FB4E8-54C2-443D-8F45-C45AD928F398}">
  <ds:schemaRefs>
    <ds:schemaRef ds:uri="http://www.w3.org/XML/1998/namespace"/>
    <ds:schemaRef ds:uri="http://purl.org/dc/term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00c1cf47-8665-4c73-8994-ff3a5e26da0f"/>
    <ds:schemaRef ds:uri="http://schemas.microsoft.com/office/infopath/2007/PartnerControls"/>
    <ds:schemaRef ds:uri="2fe6fb52-c0a5-4a92-a842-c78f204765cb"/>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Link In</vt:lpstr>
      <vt:lpstr>Link Out</vt:lpstr>
      <vt:lpstr>Inc Statment - SCH C.1</vt:lpstr>
      <vt:lpstr>MSFR Inc Stmt by Acct - SCH C.2</vt:lpstr>
      <vt:lpstr>MSFR IS Adjust D.1</vt:lpstr>
      <vt:lpstr>MSFR IS Adjust Support D-2</vt:lpstr>
      <vt:lpstr>D-3</vt:lpstr>
      <vt:lpstr>'D-3'!Print_Area</vt:lpstr>
      <vt:lpstr>'Inc Statment - SCH C.1'!Print_Area</vt:lpstr>
      <vt:lpstr>'MSFR Inc Stmt by Acct - SCH C.2'!Print_Area</vt:lpstr>
      <vt:lpstr>'MSFR IS Adjust D.1'!Print_Area</vt:lpstr>
      <vt:lpstr>'MSFR IS Adjust Support D-2'!Print_Area</vt:lpstr>
      <vt:lpstr>'MSFR Inc Stmt by Acct - SCH C.2'!Print_Titles</vt:lpstr>
      <vt:lpstr>'MSFR IS Adjust Support D-2'!Print_Titles</vt:lpstr>
    </vt:vector>
  </TitlesOfParts>
  <Manager/>
  <Company>American Water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SCHWARML</dc:creator>
  <cp:keywords/>
  <dc:description/>
  <cp:lastModifiedBy>Robert J Prendergast</cp:lastModifiedBy>
  <cp:revision/>
  <cp:lastPrinted>2025-05-06T11:57:46Z</cp:lastPrinted>
  <dcterms:created xsi:type="dcterms:W3CDTF">2012-10-22T21:07:26Z</dcterms:created>
  <dcterms:modified xsi:type="dcterms:W3CDTF">2026-05-25T17:10:43Z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0x010100C0E29653547FF241A31EDBD91E011A23</vt:lpwstr>
  </property>
  <property fmtid="{D5CDD505-2E9C-101B-9397-08002B2CF9AE}" pid="5" name="Order">
    <vt:r8>100</vt:r8>
  </property>
  <property fmtid="{D5CDD505-2E9C-101B-9397-08002B2CF9AE}" pid="6" name="_dlc_DocIdItemGuid">
    <vt:lpwstr>906f7ed1-a92b-4391-b164-9e8f3d187f06</vt:lpwstr>
  </property>
  <property fmtid="{D5CDD505-2E9C-101B-9397-08002B2CF9AE}" pid="7" name="MSIP_Label_846c87f6-c46e-48eb-b7ce-d3a4a7d30611_Enabled">
    <vt:lpwstr>true</vt:lpwstr>
  </property>
  <property fmtid="{D5CDD505-2E9C-101B-9397-08002B2CF9AE}" pid="8" name="MSIP_Label_846c87f6-c46e-48eb-b7ce-d3a4a7d30611_SetDate">
    <vt:lpwstr>2025-05-06T11:57:39Z</vt:lpwstr>
  </property>
  <property fmtid="{D5CDD505-2E9C-101B-9397-08002B2CF9AE}" pid="9" name="MSIP_Label_846c87f6-c46e-48eb-b7ce-d3a4a7d30611_Method">
    <vt:lpwstr>Standard</vt:lpwstr>
  </property>
  <property fmtid="{D5CDD505-2E9C-101B-9397-08002B2CF9AE}" pid="10" name="MSIP_Label_846c87f6-c46e-48eb-b7ce-d3a4a7d30611_Name">
    <vt:lpwstr>846c87f6-c46e-48eb-b7ce-d3a4a7d30611</vt:lpwstr>
  </property>
  <property fmtid="{D5CDD505-2E9C-101B-9397-08002B2CF9AE}" pid="11" name="MSIP_Label_846c87f6-c46e-48eb-b7ce-d3a4a7d30611_SiteId">
    <vt:lpwstr>35378cf9-dac0-45f0-84c7-1bfb98207b59</vt:lpwstr>
  </property>
  <property fmtid="{D5CDD505-2E9C-101B-9397-08002B2CF9AE}" pid="12" name="MSIP_Label_846c87f6-c46e-48eb-b7ce-d3a4a7d30611_ActionId">
    <vt:lpwstr>a0040a1c-bb9c-4856-b86c-53aac2d49c05</vt:lpwstr>
  </property>
  <property fmtid="{D5CDD505-2E9C-101B-9397-08002B2CF9AE}" pid="13" name="MSIP_Label_846c87f6-c46e-48eb-b7ce-d3a4a7d30611_ContentBits">
    <vt:lpwstr>0</vt:lpwstr>
  </property>
</Properties>
</file>